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Final Submitted to APERC (   -02-25)\"/>
    </mc:Choice>
  </mc:AlternateContent>
  <bookViews>
    <workbookView xWindow="0" yWindow="0" windowWidth="21600" windowHeight="9615"/>
  </bookViews>
  <sheets>
    <sheet name="12-24" sheetId="1" r:id="rId1"/>
  </sheets>
  <definedNames>
    <definedName name="_xlnm._FilterDatabase" localSheetId="0" hidden="1">'12-24'!$A$4:$AD$4</definedName>
    <definedName name="_xlnm.Print_Area" localSheetId="0">'12-24'!$A$1:$AD$76</definedName>
    <definedName name="_xlnm.Print_Titles" localSheetId="0">'12-24'!$2:$4</definedName>
  </definedNames>
  <calcPr calcId="152511"/>
</workbook>
</file>

<file path=xl/calcChain.xml><?xml version="1.0" encoding="utf-8"?>
<calcChain xmlns="http://schemas.openxmlformats.org/spreadsheetml/2006/main">
  <c r="AF58" i="1" l="1"/>
  <c r="AG6" i="1" l="1"/>
  <c r="AG7" i="1"/>
  <c r="AG8" i="1"/>
  <c r="AG9" i="1"/>
  <c r="AG10" i="1"/>
  <c r="AG11" i="1"/>
  <c r="AG12" i="1"/>
  <c r="AG5" i="1"/>
  <c r="AE47" i="1" l="1"/>
  <c r="AE59" i="1"/>
  <c r="AE60" i="1"/>
  <c r="AE61" i="1"/>
  <c r="AE62" i="1"/>
  <c r="AE63" i="1"/>
  <c r="AE64" i="1"/>
  <c r="AE65" i="1"/>
  <c r="AE66" i="1"/>
  <c r="AE67" i="1"/>
  <c r="AE68" i="1"/>
  <c r="AE69" i="1"/>
  <c r="AE70" i="1"/>
  <c r="AE71" i="1"/>
  <c r="AE72" i="1"/>
  <c r="AE73" i="1"/>
  <c r="AE74" i="1"/>
  <c r="AE75" i="1"/>
  <c r="AE51" i="1" l="1"/>
  <c r="AE42" i="1"/>
  <c r="AE56" i="1"/>
  <c r="AE55" i="1"/>
  <c r="AE50" i="1"/>
  <c r="AE46" i="1"/>
  <c r="AE45" i="1"/>
  <c r="AE44" i="1"/>
  <c r="AE20" i="1"/>
  <c r="AE19" i="1"/>
  <c r="AE57" i="1" l="1"/>
  <c r="AE54" i="1"/>
  <c r="AE53" i="1"/>
  <c r="AE49" i="1"/>
  <c r="AE25" i="1"/>
  <c r="AE26" i="1"/>
  <c r="AE27" i="1"/>
  <c r="AE28" i="1"/>
  <c r="AE29" i="1"/>
  <c r="AE30" i="1"/>
  <c r="AE31" i="1"/>
  <c r="AE32" i="1"/>
  <c r="AE33" i="1"/>
  <c r="AE36" i="1"/>
  <c r="AE37" i="1"/>
  <c r="AE39" i="1"/>
  <c r="AE40" i="1"/>
  <c r="AE24" i="1"/>
  <c r="AE18" i="1"/>
  <c r="AE17" i="1"/>
  <c r="AE16" i="1"/>
  <c r="AE15" i="1"/>
  <c r="AE14" i="1"/>
  <c r="AE13" i="1"/>
  <c r="AE8" i="1" l="1"/>
  <c r="AF8" i="1"/>
  <c r="AE7" i="1"/>
  <c r="AF7" i="1"/>
  <c r="AE11" i="1"/>
  <c r="AF11" i="1"/>
  <c r="AE6" i="1"/>
  <c r="AF6" i="1"/>
  <c r="AE10" i="1"/>
  <c r="AF10" i="1"/>
  <c r="AE5" i="1"/>
  <c r="AF5" i="1"/>
  <c r="AE9" i="1"/>
  <c r="AF9" i="1"/>
  <c r="AE48" i="1"/>
  <c r="AE58" i="1"/>
  <c r="AE12" i="1" l="1"/>
  <c r="AF12" i="1"/>
  <c r="H79" i="1"/>
  <c r="A72" i="1"/>
  <c r="A73" i="1" s="1"/>
  <c r="A74" i="1" s="1"/>
  <c r="A76" i="1" s="1"/>
  <c r="A53" i="1"/>
  <c r="A54" i="1" s="1"/>
  <c r="A57" i="1" s="1"/>
  <c r="A58" i="1" s="1"/>
  <c r="AE41" i="1"/>
  <c r="AE38" i="1"/>
  <c r="AE35" i="1"/>
  <c r="AE22" i="1"/>
  <c r="C12"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1" i="1" s="1"/>
  <c r="A32" i="1" s="1"/>
  <c r="A33" i="1" s="1"/>
  <c r="A34" i="1" s="1"/>
  <c r="A35" i="1" s="1"/>
  <c r="A36" i="1" s="1"/>
  <c r="A37" i="1" s="1"/>
  <c r="A38" i="1" s="1"/>
  <c r="A39" i="1" s="1"/>
  <c r="A40" i="1" s="1"/>
  <c r="A41" i="1" s="1"/>
  <c r="A43" i="1" s="1"/>
  <c r="A44" i="1" s="1"/>
  <c r="A45" i="1" s="1"/>
  <c r="A46" i="1" s="1"/>
  <c r="A47" i="1" s="1"/>
  <c r="A48" i="1" s="1"/>
  <c r="A49" i="1" s="1"/>
  <c r="A50" i="1" s="1"/>
  <c r="AF47" i="1" l="1"/>
  <c r="AE76" i="1"/>
  <c r="G73" i="1"/>
  <c r="AB42" i="1"/>
  <c r="AB55" i="1"/>
  <c r="AB7" i="1"/>
  <c r="AB9" i="1"/>
  <c r="AB11" i="1"/>
  <c r="AB24" i="1"/>
  <c r="AB26" i="1"/>
  <c r="AB32" i="1"/>
  <c r="AB49" i="1"/>
  <c r="AB51" i="1"/>
  <c r="AB71" i="1"/>
  <c r="AB5" i="1"/>
  <c r="AB14" i="1"/>
  <c r="AB16" i="1"/>
  <c r="AB18" i="1"/>
  <c r="AB20" i="1"/>
  <c r="AB45" i="1"/>
  <c r="AB58" i="1"/>
  <c r="AB60" i="1"/>
  <c r="AB62" i="1"/>
  <c r="AB64" i="1"/>
  <c r="AB66" i="1"/>
  <c r="AB6" i="1"/>
  <c r="AB8" i="1"/>
  <c r="AB10" i="1"/>
  <c r="I73" i="1"/>
  <c r="M73" i="1"/>
  <c r="Q73" i="1"/>
  <c r="U73" i="1"/>
  <c r="AB25" i="1"/>
  <c r="AB27" i="1"/>
  <c r="AB29" i="1"/>
  <c r="AB31" i="1"/>
  <c r="AB33" i="1"/>
  <c r="AB35" i="1"/>
  <c r="AB37" i="1"/>
  <c r="AB39" i="1"/>
  <c r="AB41" i="1"/>
  <c r="AB50" i="1"/>
  <c r="AB54" i="1"/>
  <c r="AB56" i="1"/>
  <c r="AB70" i="1"/>
  <c r="AB75" i="1"/>
  <c r="AB22" i="1"/>
  <c r="AB28" i="1"/>
  <c r="AB30" i="1"/>
  <c r="AB34" i="1"/>
  <c r="AB36" i="1"/>
  <c r="AB38" i="1"/>
  <c r="AB40" i="1"/>
  <c r="AB53" i="1"/>
  <c r="AB57" i="1"/>
  <c r="AB69" i="1"/>
  <c r="AB74" i="1"/>
  <c r="AB76" i="1"/>
  <c r="H73" i="1"/>
  <c r="L73" i="1"/>
  <c r="P73" i="1"/>
  <c r="T73" i="1"/>
  <c r="X73" i="1"/>
  <c r="AB13" i="1"/>
  <c r="AB15" i="1"/>
  <c r="AB17" i="1"/>
  <c r="AB19" i="1"/>
  <c r="AB21" i="1"/>
  <c r="AB44" i="1"/>
  <c r="AB46" i="1"/>
  <c r="AB61" i="1"/>
  <c r="AB63" i="1"/>
  <c r="AB65" i="1"/>
  <c r="AC13" i="1"/>
  <c r="AC19" i="1"/>
  <c r="AC21" i="1"/>
  <c r="AC65" i="1"/>
  <c r="AC7" i="1"/>
  <c r="AC9" i="1"/>
  <c r="AC11" i="1"/>
  <c r="AC24" i="1"/>
  <c r="AC26" i="1"/>
  <c r="AC28" i="1"/>
  <c r="AC30" i="1"/>
  <c r="AC32" i="1"/>
  <c r="AC34" i="1"/>
  <c r="AC36" i="1"/>
  <c r="AC38" i="1"/>
  <c r="AC40" i="1"/>
  <c r="AC42" i="1"/>
  <c r="AC49" i="1"/>
  <c r="AC51" i="1"/>
  <c r="AC53" i="1"/>
  <c r="AC55" i="1"/>
  <c r="AC57" i="1"/>
  <c r="AC66" i="1"/>
  <c r="AC69" i="1"/>
  <c r="AC71" i="1"/>
  <c r="AC74" i="1"/>
  <c r="AC76" i="1"/>
  <c r="Z79" i="1"/>
  <c r="AC15" i="1"/>
  <c r="AC46" i="1"/>
  <c r="AC63" i="1"/>
  <c r="AC5" i="1"/>
  <c r="AC14" i="1"/>
  <c r="AC16" i="1"/>
  <c r="AC18" i="1"/>
  <c r="AC20" i="1"/>
  <c r="AC22" i="1"/>
  <c r="AC45" i="1"/>
  <c r="AC58" i="1"/>
  <c r="AC60" i="1"/>
  <c r="AC62" i="1"/>
  <c r="AC64" i="1"/>
  <c r="K73" i="1"/>
  <c r="O73" i="1"/>
  <c r="S73" i="1"/>
  <c r="AC17" i="1"/>
  <c r="AC44" i="1"/>
  <c r="AC67" i="1"/>
  <c r="AC59" i="1"/>
  <c r="AC61" i="1"/>
  <c r="AC6" i="1"/>
  <c r="AC8" i="1"/>
  <c r="AC10" i="1"/>
  <c r="AC25" i="1"/>
  <c r="AC27" i="1"/>
  <c r="AC29" i="1"/>
  <c r="AC31" i="1"/>
  <c r="AC33" i="1"/>
  <c r="AC35" i="1"/>
  <c r="AC37" i="1"/>
  <c r="AC39" i="1"/>
  <c r="AC41" i="1"/>
  <c r="AC50" i="1"/>
  <c r="AC54" i="1"/>
  <c r="AC56" i="1"/>
  <c r="AC72" i="1"/>
  <c r="AC68" i="1"/>
  <c r="AC70" i="1"/>
  <c r="AC75" i="1"/>
  <c r="J73" i="1"/>
  <c r="N73" i="1"/>
  <c r="R73" i="1"/>
  <c r="V73" i="1"/>
  <c r="AC77" i="1" l="1"/>
  <c r="AE21" i="1"/>
  <c r="AE23" i="1"/>
  <c r="AE34" i="1"/>
  <c r="AE43" i="1"/>
  <c r="AE52" i="1"/>
  <c r="W73" i="1"/>
  <c r="AB48" i="1"/>
  <c r="AB72" i="1"/>
  <c r="AB68" i="1"/>
  <c r="AB67" i="1"/>
  <c r="AB59" i="1"/>
  <c r="AC48" i="1"/>
  <c r="AA73" i="1" l="1"/>
  <c r="Z73" i="1"/>
  <c r="AC73" i="1" s="1"/>
  <c r="Y73" i="1"/>
  <c r="AB73" i="1" s="1"/>
</calcChain>
</file>

<file path=xl/sharedStrings.xml><?xml version="1.0" encoding="utf-8"?>
<sst xmlns="http://schemas.openxmlformats.org/spreadsheetml/2006/main" count="126" uniqueCount="123">
  <si>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</si>
  <si>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</si>
  <si>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</si>
  <si>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</si>
  <si>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</si>
  <si>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</si>
  <si>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</si>
  <si>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</si>
  <si>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</si>
  <si>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</si>
  <si>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</si>
  <si>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</si>
  <si>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</si>
  <si>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</si>
  <si>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</si>
  <si>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</si>
  <si>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</si>
  <si>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</si>
  <si>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</si>
  <si>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</si>
  <si>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</si>
  <si>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</si>
  <si>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</si>
  <si>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</si>
  <si>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</si>
  <si>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</si>
  <si>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</si>
  <si>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</si>
  <si>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</si>
  <si>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</si>
  <si>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</si>
  <si>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</si>
  <si>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</si>
  <si>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</si>
  <si>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NTTPS-IV</t>
  </si>
  <si>
    <t>Dr. NTTPS-V</t>
  </si>
  <si>
    <t>RTPP Stage-I</t>
  </si>
  <si>
    <t>RTPP Stage-II</t>
  </si>
  <si>
    <t>RTPP Stage-III</t>
  </si>
  <si>
    <t>RTPP Stage-IV</t>
  </si>
  <si>
    <t>GENCO THERMAL TOTAL</t>
  </si>
  <si>
    <t>Srisailam RCPH</t>
  </si>
  <si>
    <t>NSRCPH</t>
  </si>
  <si>
    <t>NSTPDC PH</t>
  </si>
  <si>
    <t>Upper Sileru</t>
  </si>
  <si>
    <t>Lower Sileru</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</si>
  <si>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</si>
  <si>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</si>
  <si>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</si>
  <si>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</si>
  <si>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</si>
  <si>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</si>
  <si>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</si>
  <si>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</si>
  <si>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</si>
  <si>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</si>
  <si>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</si>
  <si>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</si>
  <si>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NTPC-TELANGANA-STPS STAGE-1</t>
  </si>
  <si>
    <t>NTECL Valluru</t>
  </si>
  <si>
    <t>NLC Stage-I</t>
  </si>
  <si>
    <t>NLC Stage-II</t>
  </si>
  <si>
    <t>NPC(MAPS)</t>
  </si>
  <si>
    <t>NPC(KAIGA unit I,II,III,IV)</t>
  </si>
  <si>
    <t>NTPL(NLC TamilNadu)</t>
  </si>
  <si>
    <t>NLC NNTPS</t>
  </si>
  <si>
    <t>KKNPP Unit-I</t>
  </si>
  <si>
    <t>NLC TPS- I Expn.</t>
  </si>
  <si>
    <t>NLC TPS- II Expn.</t>
  </si>
  <si>
    <t>JNNSM Ph-1 Thermal</t>
  </si>
  <si>
    <t>NTPC Aravali</t>
  </si>
  <si>
    <t>CGS TOTAL</t>
  </si>
  <si>
    <t>NCE- Others</t>
  </si>
  <si>
    <t>NCE Solar</t>
  </si>
  <si>
    <t>NCE WIND</t>
  </si>
  <si>
    <t>NCE TOTAL</t>
  </si>
  <si>
    <t>APPDCL Stage-I</t>
  </si>
  <si>
    <t>APPDCL Stage-II</t>
  </si>
  <si>
    <t>Godavari Gas Power Plant</t>
  </si>
  <si>
    <t>TS NPDCL (TSPCC)</t>
  </si>
  <si>
    <t>JOINT SECTOR TOTAL</t>
  </si>
  <si>
    <t xml:space="preserve">SEMBCORP PROJECT-1 (625MW) </t>
  </si>
  <si>
    <t xml:space="preserve">SEMBCORP PROJECT-2 (125MW) </t>
  </si>
  <si>
    <t>HNPCL</t>
  </si>
  <si>
    <t>IPPs TOTAL</t>
  </si>
  <si>
    <t>UI CHARGES</t>
  </si>
  <si>
    <t>Short term purchases</t>
  </si>
  <si>
    <t>Short term Sales</t>
  </si>
  <si>
    <t>Purchase from SPDCL</t>
  </si>
  <si>
    <t>Purchase from CPDCL</t>
  </si>
  <si>
    <t>Sale to SPDCL</t>
  </si>
  <si>
    <t>Sale to CPDCL</t>
  </si>
  <si>
    <t xml:space="preserve">Swapping power
</t>
  </si>
  <si>
    <t>TOTAL OTHERS</t>
  </si>
  <si>
    <t>TRANSMISSION COST</t>
  </si>
  <si>
    <t>SLDC COST</t>
  </si>
  <si>
    <t>PGCIL</t>
  </si>
  <si>
    <t>ULDC COST</t>
  </si>
  <si>
    <t>TOTAL TRANSMISSION &amp; ULDC CHARGES</t>
  </si>
  <si>
    <t>TOTAL COST</t>
  </si>
  <si>
    <t>Past claims/refunds, if any, pertaining to the Month(s) prior to the month for which FPPCA is being filed (Current FY)</t>
  </si>
  <si>
    <t>Past claims/refunds, if any, pertaining to the Month(s) prior to the month for which FPPCA is being filed (Previous FYs)</t>
  </si>
  <si>
    <t>POWER PURCHASE FOR THE MONTH</t>
  </si>
  <si>
    <t>Availability (MU)</t>
  </si>
  <si>
    <t>Dr. NTTPS (I to III)</t>
  </si>
  <si>
    <t>REMARKS FOR VARIATIONS</t>
  </si>
  <si>
    <t xml:space="preserve">The quantum of discharge of water at hydel power plant is as decided by irrigation authorities. The actual availability shown is the technical availability of Hydro Machines as provided by the APSLDC.   The actual dispatch of energy from the hydel stations during the month is  214.15 MU.  The fixed charges have been admitted based on actual Machine availability  achieved by the respective plants during the month as communicated by APSLDC. </t>
  </si>
  <si>
    <t xml:space="preserve">Actual energy dispatch is decreased over the approved by 617.54MU (44.68%). As all NCE/RE projects are Must Run Stations, there is no backing down applicable for them  whatever they generate is absorbed. </t>
  </si>
  <si>
    <t>The transmission and SLDC charges are admitted based on the claims of APTRANSCO/APSLDC duly considering credits of transmission &amp; SLDC charges due to short term purchases made by APDISCOMs. The total Transmission &amp; ULDC Cost incurred is less than the approved amount by Rs.43.68 Cr.</t>
  </si>
  <si>
    <t xml:space="preserve">The overall per unit cost is increased by Rs. 0.36/Unit when compared to the approved rate. </t>
  </si>
  <si>
    <t>In this month,  Past claims/refunds, pertaining to the Month(s) prior to the present month  for which FPPCA is being filed is around (+)Rs.11.10Crs. The details are submitted seperately.</t>
  </si>
  <si>
    <t>During the month, the actual Energy dispatch is less than the approved dispatch by  6.1%. The actual average cost of power procurement including Transmission cost is Rs 5.86/Unit when compared to the approved level in the Retail Supply Tariff order for the month is Rs 5.47/Unit.</t>
  </si>
  <si>
    <t>The availability of Dr.NTTPS (I to III) ,Dr.NTTPS-V and RTPP stage-IV were decreased. Overall the availability of thermal stations was decreased by 152 MU(6.95%)  when compared with approved availability. The dispatch from Dr.NTTPS -(I to III ),Dr.NTTPS -IV,Dr.NTTPS-V and  RTPP-IV were decreased by 5.99%, 5.139% ,4.84 % and 48.98 % respectively. There was energy despatch of 198.69MU from RTPP Stages I, 217.89 MU from RTPP Stage-II and 104.96 from RTPP Stage-IV  during the month though there was nil approved despatch. Overall, the energy despatch from APGENCO thermal stations is increased by 383.74 MU than the approved quantum. The fixed charges of APGENCO stations have been admitted based on the costs approved in the APGenco generation Multi Year Tariff order for FY2024-29 dtd.09.09.2024 duly limiting to the monthly availability of respective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decreased around Rs.0.52/Unit when compared to the approved rate.</t>
  </si>
  <si>
    <t xml:space="preserve">UI(DSM) charges payble for an amount of Rs.6.57 Crs during this month. </t>
  </si>
  <si>
    <t>In this month,  Past claims/refunds, pertaining to the  previous year  for which FPPCA is being filed is around               (+)Rs.5.192 Crs.</t>
  </si>
  <si>
    <t>zd</t>
  </si>
  <si>
    <t>The PPA entered between the parties , APDISCOMs and SEIL-P1(625 MW) was submitted before Hon'ble APERC for approval on 07.01.2025. The approval of Hon'ble APERC is yet to be received.  There is no scheduling of power from SEIL-P1(625MW) to APDISCOMs during the month. The availability from M/s HNPCL is decreased by 52.94 % than the approved quantum. Overall, the energy availability from the IPPs is decreased by 484.84 MU(38.41%) when compared to the approved availability.  The actual energy dispatch from IPPs is decreased by 437.72MU (36.56%) than approved quantum. Overall, the per unit cost of IPPs is increased around Rs.0.39/Unit when compared to the approved rate.</t>
  </si>
  <si>
    <r>
      <t>During real time,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procuring the shortfall  from power markets,  exchanges/e-bidding portal in order to ensure 24X7 power for all.  DISCOMs procured a quantum of 336.41 MU in Short Term at a cost of Rs.6.01 per Unit</t>
    </r>
    <r>
      <rPr>
        <sz val="9"/>
        <color theme="1"/>
        <rFont val="Calibri"/>
        <family val="2"/>
      </rPr>
      <t xml:space="preserve">.  A quantum of 4.44 MU was sold through short term at a cost of Rs.5.95 per Unit. </t>
    </r>
  </si>
  <si>
    <r>
      <t xml:space="preserve">In view of higher grid demand, even though Commission excluded the procurement of power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253.81 MU. Overall the increase in FC of CGS stations is observed to be around Rs.39.41 Crs. Further, pending approval of PPA,  15.34 MW from NTPC Telangana STPS-I(1600MW) has been availed w.e.f 01.03.2024 as per the allocation of Ministry of Power. </t>
    </r>
    <r>
      <rPr>
        <sz val="10"/>
        <color theme="1"/>
        <rFont val="Calibri"/>
        <family val="2"/>
      </rPr>
      <t>NTPC Telangana is scheduled from unallocated pool as per MoP allocations and is subject to change monthly based on revised allocations issued by CEA from time to time.</t>
    </r>
  </si>
  <si>
    <r>
      <t xml:space="preserve">The actual availability of APPDCL stage-I was decreased  over  the approved by  17.40%.  The fixed charges were admitted accordingly. </t>
    </r>
    <r>
      <rPr>
        <sz val="10"/>
        <color theme="1"/>
        <rFont val="Calibri"/>
        <family val="2"/>
      </rPr>
      <t xml:space="preserve">Further, there is no generation from Godavari Gas Power Plant as there is no avaialbility of natural gas. </t>
    </r>
  </si>
  <si>
    <r>
      <rPr>
        <sz val="8"/>
        <color theme="1"/>
        <rFont val="Cambria"/>
        <family val="1"/>
      </rPr>
      <t>SEIL P1 (230MW)</t>
    </r>
  </si>
  <si>
    <r>
      <rPr>
        <sz val="8"/>
        <color theme="1"/>
        <rFont val="Cambria"/>
        <family val="1"/>
      </rPr>
      <t>SEIL P2 (500MW Firm)</t>
    </r>
  </si>
  <si>
    <t>FPPCA FORMAT for the month of  DECEMBER, 2024  FY 24-25  (ALL DISCOMS) - Reasons for variations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</si>
</sst>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
  </numFmts>
  <fonts count="21" x14ac:knownFonts="1">
    <font>
      <sz val="11"/>
      <color theme="1"/>
      <name val="Calibri"/>
      <family val="2"/>
      <scheme val="min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b/>
      <sz val="9"/>
      <color theme="1"/>
      <name val="Cambria"/>
      <family val="2"/>
      <scheme val="major"/>
    </font>
    <font>
      <b/>
      <sz val="9"/>
      <color theme="1"/>
      <name val="Cambria"/>
      <family val="1"/>
      <scheme val="major"/>
    </font>
    <font>
      <sz val="10"/>
      <name val="Arial"/>
      <family val="2"/>
    </font>
    <font>
      <sz val="9"/>
      <color theme="1"/>
      <name val="Calibri"/>
      <family val="2"/>
      <scheme val="minor"/>
    </font>
    <font>
      <b/>
      <sz val="11"/>
      <color theme="1"/>
      <name val="Cambria"/>
      <family val="1"/>
      <scheme val="major"/>
    </font>
    <font>
      <sz val="12"/>
      <color theme="1"/>
      <name val="Cambria"/>
      <family val="2"/>
      <scheme val="major"/>
    </font>
    <font>
      <sz val="10"/>
      <color rgb="FF000000"/>
      <name val="Times New Roman"/>
      <family val="1"/>
    </font>
    <font>
      <sz val="11"/>
      <color rgb="FF000000"/>
      <name val="Calibri"/>
      <family val="2"/>
    </font>
    <font>
      <sz val="10"/>
      <color theme="1"/>
      <name val="Calibri"/>
      <family val="2"/>
      <scheme val="minor"/>
    </font>
    <font>
      <sz val="9"/>
      <color theme="1"/>
      <name val="Calibri"/>
      <family val="2"/>
    </font>
    <font>
      <sz val="12"/>
      <color theme="1"/>
      <name val="Calibri"/>
      <family val="2"/>
      <scheme val="minor"/>
    </font>
    <font>
      <b/>
      <sz val="12"/>
      <color theme="1"/>
      <name val="Calibri"/>
      <family val="2"/>
      <scheme val="minor"/>
    </font>
    <font>
      <sz val="9"/>
      <color theme="1"/>
      <name val="Cambria"/>
      <family val="2"/>
    </font>
    <font>
      <sz val="10"/>
      <color theme="1"/>
      <name val="Calibri"/>
      <family val="2"/>
    </font>
    <font>
      <sz val="8"/>
      <color theme="1"/>
      <name val="Cambria"/>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8" fillId="0" borderId="0"/>
    <xf numFmtId="0" fontId="8" fillId="0" borderId="0"/>
    <xf numFmtId="0" fontId="12" fillId="0" borderId="0"/>
    <xf numFmtId="0" fontId="13" fillId="0" borderId="0"/>
  </cellStyleXfs>
  <cellXfs count="53">
    <xf numFmtId="0" fontId="0" fillId="0" borderId="0" xfId="0"/>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0" xfId="0" applyFont="1" applyFill="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right"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1" fontId="6" fillId="0" borderId="1" xfId="0" applyNumberFormat="1" applyFont="1" applyFill="1" applyBorder="1" applyAlignment="1">
      <alignment horizontal="center" vertical="center"/>
    </xf>
    <xf numFmtId="164" fontId="6" fillId="0" borderId="1" xfId="0" applyNumberFormat="1" applyFont="1" applyFill="1" applyBorder="1" applyAlignment="1">
      <alignment horizontal="right" vertical="center"/>
    </xf>
    <xf numFmtId="2" fontId="7" fillId="0" borderId="1" xfId="0" applyNumberFormat="1" applyFont="1" applyFill="1" applyBorder="1" applyAlignment="1">
      <alignment horizontal="center" vertical="center"/>
    </xf>
    <xf numFmtId="0" fontId="6" fillId="0" borderId="0" xfId="0" applyFont="1" applyFill="1" applyAlignment="1">
      <alignment horizontal="center" vertical="center"/>
    </xf>
    <xf numFmtId="1" fontId="5"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0" fontId="9" fillId="0" borderId="1" xfId="0" applyFont="1" applyFill="1" applyBorder="1" applyAlignment="1">
      <alignment horizontal="center"/>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xf numFmtId="2" fontId="5" fillId="0" borderId="0" xfId="0" applyNumberFormat="1" applyFont="1" applyFill="1" applyAlignment="1">
      <alignment horizontal="center" vertical="center"/>
    </xf>
    <xf numFmtId="164" fontId="10"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164"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0" fontId="17" fillId="0" borderId="1" xfId="0" applyFont="1" applyFill="1" applyBorder="1" applyAlignment="1">
      <alignment horizontal="center" vertical="center"/>
    </xf>
    <xf numFmtId="2" fontId="18" fillId="0" borderId="11" xfId="0" applyNumberFormat="1" applyFont="1" applyFill="1" applyBorder="1" applyAlignment="1">
      <alignment horizontal="left" vertical="center" indent="1" shrinkToFit="1"/>
    </xf>
    <xf numFmtId="0" fontId="19" fillId="0" borderId="8"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4" fillId="0" borderId="10" xfId="0" applyFont="1" applyFill="1" applyBorder="1" applyAlignment="1">
      <alignment horizontal="left" vertical="center" wrapText="1"/>
    </xf>
    <xf numFmtId="0" fontId="14" fillId="0" borderId="1" xfId="0" applyFont="1" applyFill="1" applyBorder="1" applyAlignment="1">
      <alignment vertical="center" wrapText="1"/>
    </xf>
    <xf numFmtId="1" fontId="5" fillId="0" borderId="1" xfId="1" applyNumberFormat="1" applyFont="1" applyFill="1" applyBorder="1" applyAlignment="1" applyProtection="1">
      <alignment horizontal="center" vertical="center"/>
      <protection locked="0"/>
    </xf>
    <xf numFmtId="0" fontId="14"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cellXfs>
  <cellStyles count="5">
    <cellStyle name="Normal" xfId="0" builtinId="0"/>
    <cellStyle name="Normal 10 11" xfId="2"/>
    <cellStyle name="Normal 2" xfId="3"/>
    <cellStyle name="Normal 2 2" xfId="4"/>
    <cellStyle name="Normal 8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G85"/>
  <sheetViews>
    <sheetView showGridLines="0" tabSelected="1" topLeftCell="C1" zoomScale="110" zoomScaleNormal="110" zoomScaleSheetLayoutView="110" workbookViewId="0">
      <selection activeCell="A2" sqref="A2:A4"/>
    </sheetView>
  </sheetViews>
  <sheetFormatPr defaultRowHeight="26.25" customHeight="1" x14ac:dyDescent="0.25"/>
  <cols>
    <col min="1" max="1" width="3.85546875" style="19" customWidth="1"/>
    <col min="2" max="2" width="26.7109375" style="19" customWidth="1"/>
    <col min="3" max="4" width="11.140625" style="19" customWidth="1"/>
    <col min="5" max="5" width="11.28515625" style="19" customWidth="1"/>
    <col min="6" max="6" width="10.42578125" style="19" customWidth="1"/>
    <col min="7" max="7" width="11.7109375" style="19" customWidth="1"/>
    <col min="8" max="8" width="12" style="19" customWidth="1"/>
    <col min="9" max="9" width="14.42578125" style="19" customWidth="1"/>
    <col min="10" max="10" width="12" style="19" hidden="1" customWidth="1"/>
    <col min="11" max="11" width="11.140625" style="19" hidden="1" customWidth="1"/>
    <col min="12" max="12" width="11.7109375" style="19" hidden="1" customWidth="1"/>
    <col min="13" max="13" width="14.140625" style="19" hidden="1" customWidth="1"/>
    <col min="14" max="14" width="13.85546875" style="19" hidden="1" customWidth="1"/>
    <col min="15" max="15" width="14.140625" style="19" hidden="1" customWidth="1"/>
    <col min="16" max="16" width="8.7109375" style="19" hidden="1" customWidth="1"/>
    <col min="17" max="17" width="11.85546875" style="19" hidden="1" customWidth="1"/>
    <col min="18" max="18" width="8.85546875" style="19" hidden="1" customWidth="1"/>
    <col min="19" max="19" width="9.140625" style="19" hidden="1" customWidth="1"/>
    <col min="20" max="20" width="8" style="19" hidden="1" customWidth="1"/>
    <col min="21" max="21" width="10" style="19" hidden="1" customWidth="1"/>
    <col min="22" max="22" width="11.140625" style="19" hidden="1" customWidth="1"/>
    <col min="23" max="23" width="10.42578125" style="19" hidden="1" customWidth="1"/>
    <col min="24" max="24" width="8.7109375" style="19" hidden="1" customWidth="1"/>
    <col min="25" max="25" width="11" style="19" hidden="1" customWidth="1"/>
    <col min="26" max="26" width="10.42578125" style="19" hidden="1" customWidth="1"/>
    <col min="27" max="27" width="11.85546875" style="19" hidden="1" customWidth="1"/>
    <col min="28" max="28" width="8.28515625" style="19" customWidth="1"/>
    <col min="29" max="29" width="7.5703125" style="19" customWidth="1"/>
    <col min="30" max="30" width="68" style="19" customWidth="1"/>
    <col min="31" max="31" width="0" style="19" hidden="1" customWidth="1"/>
    <col min="32" max="258" width="9.140625" style="19"/>
    <col min="259" max="259" width="3.85546875" style="19" customWidth="1"/>
    <col min="260" max="260" width="30.28515625" style="19" customWidth="1"/>
    <col min="261" max="261" width="11.140625" style="19" customWidth="1"/>
    <col min="262" max="262" width="9" style="19" customWidth="1"/>
    <col min="263" max="263" width="11.7109375" style="19" customWidth="1"/>
    <col min="264" max="264" width="12" style="19" customWidth="1"/>
    <col min="265" max="265" width="10.140625" style="19" customWidth="1"/>
    <col min="266" max="266" width="12" style="19" customWidth="1"/>
    <col min="267" max="267" width="11.140625" style="19" customWidth="1"/>
    <col min="268" max="268" width="11.7109375" style="19" customWidth="1"/>
    <col min="269" max="269" width="14.140625" style="19" customWidth="1"/>
    <col min="270" max="270" width="13.85546875" style="19" customWidth="1"/>
    <col min="271" max="271" width="14.140625" style="19" customWidth="1"/>
    <col min="272" max="272" width="8.7109375" style="19" customWidth="1"/>
    <col min="273" max="273" width="11.85546875" style="19" customWidth="1"/>
    <col min="274" max="274" width="8.85546875" style="19" customWidth="1"/>
    <col min="275" max="275" width="9.140625" style="19" customWidth="1"/>
    <col min="276" max="276" width="8" style="19" customWidth="1"/>
    <col min="277" max="277" width="10" style="19" customWidth="1"/>
    <col min="278" max="278" width="11.140625" style="19" customWidth="1"/>
    <col min="279" max="280" width="11.5703125" style="19" customWidth="1"/>
    <col min="281" max="281" width="11.28515625" style="19" customWidth="1"/>
    <col min="282" max="282" width="13.7109375" style="19" customWidth="1"/>
    <col min="283" max="283" width="11.85546875" style="19" customWidth="1"/>
    <col min="284" max="284" width="8.28515625" style="19" customWidth="1"/>
    <col min="285" max="285" width="7.7109375" style="19" customWidth="1"/>
    <col min="286" max="514" width="9.140625" style="19"/>
    <col min="515" max="515" width="3.85546875" style="19" customWidth="1"/>
    <col min="516" max="516" width="30.28515625" style="19" customWidth="1"/>
    <col min="517" max="517" width="11.140625" style="19" customWidth="1"/>
    <col min="518" max="518" width="9" style="19" customWidth="1"/>
    <col min="519" max="519" width="11.7109375" style="19" customWidth="1"/>
    <col min="520" max="520" width="12" style="19" customWidth="1"/>
    <col min="521" max="521" width="10.140625" style="19" customWidth="1"/>
    <col min="522" max="522" width="12" style="19" customWidth="1"/>
    <col min="523" max="523" width="11.140625" style="19" customWidth="1"/>
    <col min="524" max="524" width="11.7109375" style="19" customWidth="1"/>
    <col min="525" max="525" width="14.140625" style="19" customWidth="1"/>
    <col min="526" max="526" width="13.85546875" style="19" customWidth="1"/>
    <col min="527" max="527" width="14.140625" style="19" customWidth="1"/>
    <col min="528" max="528" width="8.7109375" style="19" customWidth="1"/>
    <col min="529" max="529" width="11.85546875" style="19" customWidth="1"/>
    <col min="530" max="530" width="8.85546875" style="19" customWidth="1"/>
    <col min="531" max="531" width="9.140625" style="19" customWidth="1"/>
    <col min="532" max="532" width="8" style="19" customWidth="1"/>
    <col min="533" max="533" width="10" style="19" customWidth="1"/>
    <col min="534" max="534" width="11.140625" style="19" customWidth="1"/>
    <col min="535" max="536" width="11.5703125" style="19" customWidth="1"/>
    <col min="537" max="537" width="11.28515625" style="19" customWidth="1"/>
    <col min="538" max="538" width="13.7109375" style="19" customWidth="1"/>
    <col min="539" max="539" width="11.85546875" style="19" customWidth="1"/>
    <col min="540" max="540" width="8.28515625" style="19" customWidth="1"/>
    <col min="541" max="541" width="7.7109375" style="19" customWidth="1"/>
    <col min="542" max="770" width="9.140625" style="19"/>
    <col min="771" max="771" width="3.85546875" style="19" customWidth="1"/>
    <col min="772" max="772" width="30.28515625" style="19" customWidth="1"/>
    <col min="773" max="773" width="11.140625" style="19" customWidth="1"/>
    <col min="774" max="774" width="9" style="19" customWidth="1"/>
    <col min="775" max="775" width="11.7109375" style="19" customWidth="1"/>
    <col min="776" max="776" width="12" style="19" customWidth="1"/>
    <col min="777" max="777" width="10.140625" style="19" customWidth="1"/>
    <col min="778" max="778" width="12" style="19" customWidth="1"/>
    <col min="779" max="779" width="11.140625" style="19" customWidth="1"/>
    <col min="780" max="780" width="11.7109375" style="19" customWidth="1"/>
    <col min="781" max="781" width="14.140625" style="19" customWidth="1"/>
    <col min="782" max="782" width="13.85546875" style="19" customWidth="1"/>
    <col min="783" max="783" width="14.140625" style="19" customWidth="1"/>
    <col min="784" max="784" width="8.7109375" style="19" customWidth="1"/>
    <col min="785" max="785" width="11.85546875" style="19" customWidth="1"/>
    <col min="786" max="786" width="8.85546875" style="19" customWidth="1"/>
    <col min="787" max="787" width="9.140625" style="19" customWidth="1"/>
    <col min="788" max="788" width="8" style="19" customWidth="1"/>
    <col min="789" max="789" width="10" style="19" customWidth="1"/>
    <col min="790" max="790" width="11.140625" style="19" customWidth="1"/>
    <col min="791" max="792" width="11.5703125" style="19" customWidth="1"/>
    <col min="793" max="793" width="11.28515625" style="19" customWidth="1"/>
    <col min="794" max="794" width="13.7109375" style="19" customWidth="1"/>
    <col min="795" max="795" width="11.85546875" style="19" customWidth="1"/>
    <col min="796" max="796" width="8.28515625" style="19" customWidth="1"/>
    <col min="797" max="797" width="7.7109375" style="19" customWidth="1"/>
    <col min="798" max="1026" width="9.140625" style="19"/>
    <col min="1027" max="1027" width="3.85546875" style="19" customWidth="1"/>
    <col min="1028" max="1028" width="30.28515625" style="19" customWidth="1"/>
    <col min="1029" max="1029" width="11.140625" style="19" customWidth="1"/>
    <col min="1030" max="1030" width="9" style="19" customWidth="1"/>
    <col min="1031" max="1031" width="11.7109375" style="19" customWidth="1"/>
    <col min="1032" max="1032" width="12" style="19" customWidth="1"/>
    <col min="1033" max="1033" width="10.140625" style="19" customWidth="1"/>
    <col min="1034" max="1034" width="12" style="19" customWidth="1"/>
    <col min="1035" max="1035" width="11.140625" style="19" customWidth="1"/>
    <col min="1036" max="1036" width="11.7109375" style="19" customWidth="1"/>
    <col min="1037" max="1037" width="14.140625" style="19" customWidth="1"/>
    <col min="1038" max="1038" width="13.85546875" style="19" customWidth="1"/>
    <col min="1039" max="1039" width="14.140625" style="19" customWidth="1"/>
    <col min="1040" max="1040" width="8.7109375" style="19" customWidth="1"/>
    <col min="1041" max="1041" width="11.85546875" style="19" customWidth="1"/>
    <col min="1042" max="1042" width="8.85546875" style="19" customWidth="1"/>
    <col min="1043" max="1043" width="9.140625" style="19" customWidth="1"/>
    <col min="1044" max="1044" width="8" style="19" customWidth="1"/>
    <col min="1045" max="1045" width="10" style="19" customWidth="1"/>
    <col min="1046" max="1046" width="11.140625" style="19" customWidth="1"/>
    <col min="1047" max="1048" width="11.5703125" style="19" customWidth="1"/>
    <col min="1049" max="1049" width="11.28515625" style="19" customWidth="1"/>
    <col min="1050" max="1050" width="13.7109375" style="19" customWidth="1"/>
    <col min="1051" max="1051" width="11.85546875" style="19" customWidth="1"/>
    <col min="1052" max="1052" width="8.28515625" style="19" customWidth="1"/>
    <col min="1053" max="1053" width="7.7109375" style="19" customWidth="1"/>
    <col min="1054" max="1282" width="9.140625" style="19"/>
    <col min="1283" max="1283" width="3.85546875" style="19" customWidth="1"/>
    <col min="1284" max="1284" width="30.28515625" style="19" customWidth="1"/>
    <col min="1285" max="1285" width="11.140625" style="19" customWidth="1"/>
    <col min="1286" max="1286" width="9" style="19" customWidth="1"/>
    <col min="1287" max="1287" width="11.7109375" style="19" customWidth="1"/>
    <col min="1288" max="1288" width="12" style="19" customWidth="1"/>
    <col min="1289" max="1289" width="10.140625" style="19" customWidth="1"/>
    <col min="1290" max="1290" width="12" style="19" customWidth="1"/>
    <col min="1291" max="1291" width="11.140625" style="19" customWidth="1"/>
    <col min="1292" max="1292" width="11.7109375" style="19" customWidth="1"/>
    <col min="1293" max="1293" width="14.140625" style="19" customWidth="1"/>
    <col min="1294" max="1294" width="13.85546875" style="19" customWidth="1"/>
    <col min="1295" max="1295" width="14.140625" style="19" customWidth="1"/>
    <col min="1296" max="1296" width="8.7109375" style="19" customWidth="1"/>
    <col min="1297" max="1297" width="11.85546875" style="19" customWidth="1"/>
    <col min="1298" max="1298" width="8.85546875" style="19" customWidth="1"/>
    <col min="1299" max="1299" width="9.140625" style="19" customWidth="1"/>
    <col min="1300" max="1300" width="8" style="19" customWidth="1"/>
    <col min="1301" max="1301" width="10" style="19" customWidth="1"/>
    <col min="1302" max="1302" width="11.140625" style="19" customWidth="1"/>
    <col min="1303" max="1304" width="11.5703125" style="19" customWidth="1"/>
    <col min="1305" max="1305" width="11.28515625" style="19" customWidth="1"/>
    <col min="1306" max="1306" width="13.7109375" style="19" customWidth="1"/>
    <col min="1307" max="1307" width="11.85546875" style="19" customWidth="1"/>
    <col min="1308" max="1308" width="8.28515625" style="19" customWidth="1"/>
    <col min="1309" max="1309" width="7.7109375" style="19" customWidth="1"/>
    <col min="1310" max="1538" width="9.140625" style="19"/>
    <col min="1539" max="1539" width="3.85546875" style="19" customWidth="1"/>
    <col min="1540" max="1540" width="30.28515625" style="19" customWidth="1"/>
    <col min="1541" max="1541" width="11.140625" style="19" customWidth="1"/>
    <col min="1542" max="1542" width="9" style="19" customWidth="1"/>
    <col min="1543" max="1543" width="11.7109375" style="19" customWidth="1"/>
    <col min="1544" max="1544" width="12" style="19" customWidth="1"/>
    <col min="1545" max="1545" width="10.140625" style="19" customWidth="1"/>
    <col min="1546" max="1546" width="12" style="19" customWidth="1"/>
    <col min="1547" max="1547" width="11.140625" style="19" customWidth="1"/>
    <col min="1548" max="1548" width="11.7109375" style="19" customWidth="1"/>
    <col min="1549" max="1549" width="14.140625" style="19" customWidth="1"/>
    <col min="1550" max="1550" width="13.85546875" style="19" customWidth="1"/>
    <col min="1551" max="1551" width="14.140625" style="19" customWidth="1"/>
    <col min="1552" max="1552" width="8.7109375" style="19" customWidth="1"/>
    <col min="1553" max="1553" width="11.85546875" style="19" customWidth="1"/>
    <col min="1554" max="1554" width="8.85546875" style="19" customWidth="1"/>
    <col min="1555" max="1555" width="9.140625" style="19" customWidth="1"/>
    <col min="1556" max="1556" width="8" style="19" customWidth="1"/>
    <col min="1557" max="1557" width="10" style="19" customWidth="1"/>
    <col min="1558" max="1558" width="11.140625" style="19" customWidth="1"/>
    <col min="1559" max="1560" width="11.5703125" style="19" customWidth="1"/>
    <col min="1561" max="1561" width="11.28515625" style="19" customWidth="1"/>
    <col min="1562" max="1562" width="13.7109375" style="19" customWidth="1"/>
    <col min="1563" max="1563" width="11.85546875" style="19" customWidth="1"/>
    <col min="1564" max="1564" width="8.28515625" style="19" customWidth="1"/>
    <col min="1565" max="1565" width="7.7109375" style="19" customWidth="1"/>
    <col min="1566" max="1794" width="9.140625" style="19"/>
    <col min="1795" max="1795" width="3.85546875" style="19" customWidth="1"/>
    <col min="1796" max="1796" width="30.28515625" style="19" customWidth="1"/>
    <col min="1797" max="1797" width="11.140625" style="19" customWidth="1"/>
    <col min="1798" max="1798" width="9" style="19" customWidth="1"/>
    <col min="1799" max="1799" width="11.7109375" style="19" customWidth="1"/>
    <col min="1800" max="1800" width="12" style="19" customWidth="1"/>
    <col min="1801" max="1801" width="10.140625" style="19" customWidth="1"/>
    <col min="1802" max="1802" width="12" style="19" customWidth="1"/>
    <col min="1803" max="1803" width="11.140625" style="19" customWidth="1"/>
    <col min="1804" max="1804" width="11.7109375" style="19" customWidth="1"/>
    <col min="1805" max="1805" width="14.140625" style="19" customWidth="1"/>
    <col min="1806" max="1806" width="13.85546875" style="19" customWidth="1"/>
    <col min="1807" max="1807" width="14.140625" style="19" customWidth="1"/>
    <col min="1808" max="1808" width="8.7109375" style="19" customWidth="1"/>
    <col min="1809" max="1809" width="11.85546875" style="19" customWidth="1"/>
    <col min="1810" max="1810" width="8.85546875" style="19" customWidth="1"/>
    <col min="1811" max="1811" width="9.140625" style="19" customWidth="1"/>
    <col min="1812" max="1812" width="8" style="19" customWidth="1"/>
    <col min="1813" max="1813" width="10" style="19" customWidth="1"/>
    <col min="1814" max="1814" width="11.140625" style="19" customWidth="1"/>
    <col min="1815" max="1816" width="11.5703125" style="19" customWidth="1"/>
    <col min="1817" max="1817" width="11.28515625" style="19" customWidth="1"/>
    <col min="1818" max="1818" width="13.7109375" style="19" customWidth="1"/>
    <col min="1819" max="1819" width="11.85546875" style="19" customWidth="1"/>
    <col min="1820" max="1820" width="8.28515625" style="19" customWidth="1"/>
    <col min="1821" max="1821" width="7.7109375" style="19" customWidth="1"/>
    <col min="1822" max="2050" width="9.140625" style="19"/>
    <col min="2051" max="2051" width="3.85546875" style="19" customWidth="1"/>
    <col min="2052" max="2052" width="30.28515625" style="19" customWidth="1"/>
    <col min="2053" max="2053" width="11.140625" style="19" customWidth="1"/>
    <col min="2054" max="2054" width="9" style="19" customWidth="1"/>
    <col min="2055" max="2055" width="11.7109375" style="19" customWidth="1"/>
    <col min="2056" max="2056" width="12" style="19" customWidth="1"/>
    <col min="2057" max="2057" width="10.140625" style="19" customWidth="1"/>
    <col min="2058" max="2058" width="12" style="19" customWidth="1"/>
    <col min="2059" max="2059" width="11.140625" style="19" customWidth="1"/>
    <col min="2060" max="2060" width="11.7109375" style="19" customWidth="1"/>
    <col min="2061" max="2061" width="14.140625" style="19" customWidth="1"/>
    <col min="2062" max="2062" width="13.85546875" style="19" customWidth="1"/>
    <col min="2063" max="2063" width="14.140625" style="19" customWidth="1"/>
    <col min="2064" max="2064" width="8.7109375" style="19" customWidth="1"/>
    <col min="2065" max="2065" width="11.85546875" style="19" customWidth="1"/>
    <col min="2066" max="2066" width="8.85546875" style="19" customWidth="1"/>
    <col min="2067" max="2067" width="9.140625" style="19" customWidth="1"/>
    <col min="2068" max="2068" width="8" style="19" customWidth="1"/>
    <col min="2069" max="2069" width="10" style="19" customWidth="1"/>
    <col min="2070" max="2070" width="11.140625" style="19" customWidth="1"/>
    <col min="2071" max="2072" width="11.5703125" style="19" customWidth="1"/>
    <col min="2073" max="2073" width="11.28515625" style="19" customWidth="1"/>
    <col min="2074" max="2074" width="13.7109375" style="19" customWidth="1"/>
    <col min="2075" max="2075" width="11.85546875" style="19" customWidth="1"/>
    <col min="2076" max="2076" width="8.28515625" style="19" customWidth="1"/>
    <col min="2077" max="2077" width="7.7109375" style="19" customWidth="1"/>
    <col min="2078" max="2306" width="9.140625" style="19"/>
    <col min="2307" max="2307" width="3.85546875" style="19" customWidth="1"/>
    <col min="2308" max="2308" width="30.28515625" style="19" customWidth="1"/>
    <col min="2309" max="2309" width="11.140625" style="19" customWidth="1"/>
    <col min="2310" max="2310" width="9" style="19" customWidth="1"/>
    <col min="2311" max="2311" width="11.7109375" style="19" customWidth="1"/>
    <col min="2312" max="2312" width="12" style="19" customWidth="1"/>
    <col min="2313" max="2313" width="10.140625" style="19" customWidth="1"/>
    <col min="2314" max="2314" width="12" style="19" customWidth="1"/>
    <col min="2315" max="2315" width="11.140625" style="19" customWidth="1"/>
    <col min="2316" max="2316" width="11.7109375" style="19" customWidth="1"/>
    <col min="2317" max="2317" width="14.140625" style="19" customWidth="1"/>
    <col min="2318" max="2318" width="13.85546875" style="19" customWidth="1"/>
    <col min="2319" max="2319" width="14.140625" style="19" customWidth="1"/>
    <col min="2320" max="2320" width="8.7109375" style="19" customWidth="1"/>
    <col min="2321" max="2321" width="11.85546875" style="19" customWidth="1"/>
    <col min="2322" max="2322" width="8.85546875" style="19" customWidth="1"/>
    <col min="2323" max="2323" width="9.140625" style="19" customWidth="1"/>
    <col min="2324" max="2324" width="8" style="19" customWidth="1"/>
    <col min="2325" max="2325" width="10" style="19" customWidth="1"/>
    <col min="2326" max="2326" width="11.140625" style="19" customWidth="1"/>
    <col min="2327" max="2328" width="11.5703125" style="19" customWidth="1"/>
    <col min="2329" max="2329" width="11.28515625" style="19" customWidth="1"/>
    <col min="2330" max="2330" width="13.7109375" style="19" customWidth="1"/>
    <col min="2331" max="2331" width="11.85546875" style="19" customWidth="1"/>
    <col min="2332" max="2332" width="8.28515625" style="19" customWidth="1"/>
    <col min="2333" max="2333" width="7.7109375" style="19" customWidth="1"/>
    <col min="2334" max="2562" width="9.140625" style="19"/>
    <col min="2563" max="2563" width="3.85546875" style="19" customWidth="1"/>
    <col min="2564" max="2564" width="30.28515625" style="19" customWidth="1"/>
    <col min="2565" max="2565" width="11.140625" style="19" customWidth="1"/>
    <col min="2566" max="2566" width="9" style="19" customWidth="1"/>
    <col min="2567" max="2567" width="11.7109375" style="19" customWidth="1"/>
    <col min="2568" max="2568" width="12" style="19" customWidth="1"/>
    <col min="2569" max="2569" width="10.140625" style="19" customWidth="1"/>
    <col min="2570" max="2570" width="12" style="19" customWidth="1"/>
    <col min="2571" max="2571" width="11.140625" style="19" customWidth="1"/>
    <col min="2572" max="2572" width="11.7109375" style="19" customWidth="1"/>
    <col min="2573" max="2573" width="14.140625" style="19" customWidth="1"/>
    <col min="2574" max="2574" width="13.85546875" style="19" customWidth="1"/>
    <col min="2575" max="2575" width="14.140625" style="19" customWidth="1"/>
    <col min="2576" max="2576" width="8.7109375" style="19" customWidth="1"/>
    <col min="2577" max="2577" width="11.85546875" style="19" customWidth="1"/>
    <col min="2578" max="2578" width="8.85546875" style="19" customWidth="1"/>
    <col min="2579" max="2579" width="9.140625" style="19" customWidth="1"/>
    <col min="2580" max="2580" width="8" style="19" customWidth="1"/>
    <col min="2581" max="2581" width="10" style="19" customWidth="1"/>
    <col min="2582" max="2582" width="11.140625" style="19" customWidth="1"/>
    <col min="2583" max="2584" width="11.5703125" style="19" customWidth="1"/>
    <col min="2585" max="2585" width="11.28515625" style="19" customWidth="1"/>
    <col min="2586" max="2586" width="13.7109375" style="19" customWidth="1"/>
    <col min="2587" max="2587" width="11.85546875" style="19" customWidth="1"/>
    <col min="2588" max="2588" width="8.28515625" style="19" customWidth="1"/>
    <col min="2589" max="2589" width="7.7109375" style="19" customWidth="1"/>
    <col min="2590" max="2818" width="9.140625" style="19"/>
    <col min="2819" max="2819" width="3.85546875" style="19" customWidth="1"/>
    <col min="2820" max="2820" width="30.28515625" style="19" customWidth="1"/>
    <col min="2821" max="2821" width="11.140625" style="19" customWidth="1"/>
    <col min="2822" max="2822" width="9" style="19" customWidth="1"/>
    <col min="2823" max="2823" width="11.7109375" style="19" customWidth="1"/>
    <col min="2824" max="2824" width="12" style="19" customWidth="1"/>
    <col min="2825" max="2825" width="10.140625" style="19" customWidth="1"/>
    <col min="2826" max="2826" width="12" style="19" customWidth="1"/>
    <col min="2827" max="2827" width="11.140625" style="19" customWidth="1"/>
    <col min="2828" max="2828" width="11.7109375" style="19" customWidth="1"/>
    <col min="2829" max="2829" width="14.140625" style="19" customWidth="1"/>
    <col min="2830" max="2830" width="13.85546875" style="19" customWidth="1"/>
    <col min="2831" max="2831" width="14.140625" style="19" customWidth="1"/>
    <col min="2832" max="2832" width="8.7109375" style="19" customWidth="1"/>
    <col min="2833" max="2833" width="11.85546875" style="19" customWidth="1"/>
    <col min="2834" max="2834" width="8.85546875" style="19" customWidth="1"/>
    <col min="2835" max="2835" width="9.140625" style="19" customWidth="1"/>
    <col min="2836" max="2836" width="8" style="19" customWidth="1"/>
    <col min="2837" max="2837" width="10" style="19" customWidth="1"/>
    <col min="2838" max="2838" width="11.140625" style="19" customWidth="1"/>
    <col min="2839" max="2840" width="11.5703125" style="19" customWidth="1"/>
    <col min="2841" max="2841" width="11.28515625" style="19" customWidth="1"/>
    <col min="2842" max="2842" width="13.7109375" style="19" customWidth="1"/>
    <col min="2843" max="2843" width="11.85546875" style="19" customWidth="1"/>
    <col min="2844" max="2844" width="8.28515625" style="19" customWidth="1"/>
    <col min="2845" max="2845" width="7.7109375" style="19" customWidth="1"/>
    <col min="2846" max="3074" width="9.140625" style="19"/>
    <col min="3075" max="3075" width="3.85546875" style="19" customWidth="1"/>
    <col min="3076" max="3076" width="30.28515625" style="19" customWidth="1"/>
    <col min="3077" max="3077" width="11.140625" style="19" customWidth="1"/>
    <col min="3078" max="3078" width="9" style="19" customWidth="1"/>
    <col min="3079" max="3079" width="11.7109375" style="19" customWidth="1"/>
    <col min="3080" max="3080" width="12" style="19" customWidth="1"/>
    <col min="3081" max="3081" width="10.140625" style="19" customWidth="1"/>
    <col min="3082" max="3082" width="12" style="19" customWidth="1"/>
    <col min="3083" max="3083" width="11.140625" style="19" customWidth="1"/>
    <col min="3084" max="3084" width="11.7109375" style="19" customWidth="1"/>
    <col min="3085" max="3085" width="14.140625" style="19" customWidth="1"/>
    <col min="3086" max="3086" width="13.85546875" style="19" customWidth="1"/>
    <col min="3087" max="3087" width="14.140625" style="19" customWidth="1"/>
    <col min="3088" max="3088" width="8.7109375" style="19" customWidth="1"/>
    <col min="3089" max="3089" width="11.85546875" style="19" customWidth="1"/>
    <col min="3090" max="3090" width="8.85546875" style="19" customWidth="1"/>
    <col min="3091" max="3091" width="9.140625" style="19" customWidth="1"/>
    <col min="3092" max="3092" width="8" style="19" customWidth="1"/>
    <col min="3093" max="3093" width="10" style="19" customWidth="1"/>
    <col min="3094" max="3094" width="11.140625" style="19" customWidth="1"/>
    <col min="3095" max="3096" width="11.5703125" style="19" customWidth="1"/>
    <col min="3097" max="3097" width="11.28515625" style="19" customWidth="1"/>
    <col min="3098" max="3098" width="13.7109375" style="19" customWidth="1"/>
    <col min="3099" max="3099" width="11.85546875" style="19" customWidth="1"/>
    <col min="3100" max="3100" width="8.28515625" style="19" customWidth="1"/>
    <col min="3101" max="3101" width="7.7109375" style="19" customWidth="1"/>
    <col min="3102" max="3330" width="9.140625" style="19"/>
    <col min="3331" max="3331" width="3.85546875" style="19" customWidth="1"/>
    <col min="3332" max="3332" width="30.28515625" style="19" customWidth="1"/>
    <col min="3333" max="3333" width="11.140625" style="19" customWidth="1"/>
    <col min="3334" max="3334" width="9" style="19" customWidth="1"/>
    <col min="3335" max="3335" width="11.7109375" style="19" customWidth="1"/>
    <col min="3336" max="3336" width="12" style="19" customWidth="1"/>
    <col min="3337" max="3337" width="10.140625" style="19" customWidth="1"/>
    <col min="3338" max="3338" width="12" style="19" customWidth="1"/>
    <col min="3339" max="3339" width="11.140625" style="19" customWidth="1"/>
    <col min="3340" max="3340" width="11.7109375" style="19" customWidth="1"/>
    <col min="3341" max="3341" width="14.140625" style="19" customWidth="1"/>
    <col min="3342" max="3342" width="13.85546875" style="19" customWidth="1"/>
    <col min="3343" max="3343" width="14.140625" style="19" customWidth="1"/>
    <col min="3344" max="3344" width="8.7109375" style="19" customWidth="1"/>
    <col min="3345" max="3345" width="11.85546875" style="19" customWidth="1"/>
    <col min="3346" max="3346" width="8.85546875" style="19" customWidth="1"/>
    <col min="3347" max="3347" width="9.140625" style="19" customWidth="1"/>
    <col min="3348" max="3348" width="8" style="19" customWidth="1"/>
    <col min="3349" max="3349" width="10" style="19" customWidth="1"/>
    <col min="3350" max="3350" width="11.140625" style="19" customWidth="1"/>
    <col min="3351" max="3352" width="11.5703125" style="19" customWidth="1"/>
    <col min="3353" max="3353" width="11.28515625" style="19" customWidth="1"/>
    <col min="3354" max="3354" width="13.7109375" style="19" customWidth="1"/>
    <col min="3355" max="3355" width="11.85546875" style="19" customWidth="1"/>
    <col min="3356" max="3356" width="8.28515625" style="19" customWidth="1"/>
    <col min="3357" max="3357" width="7.7109375" style="19" customWidth="1"/>
    <col min="3358" max="3586" width="9.140625" style="19"/>
    <col min="3587" max="3587" width="3.85546875" style="19" customWidth="1"/>
    <col min="3588" max="3588" width="30.28515625" style="19" customWidth="1"/>
    <col min="3589" max="3589" width="11.140625" style="19" customWidth="1"/>
    <col min="3590" max="3590" width="9" style="19" customWidth="1"/>
    <col min="3591" max="3591" width="11.7109375" style="19" customWidth="1"/>
    <col min="3592" max="3592" width="12" style="19" customWidth="1"/>
    <col min="3593" max="3593" width="10.140625" style="19" customWidth="1"/>
    <col min="3594" max="3594" width="12" style="19" customWidth="1"/>
    <col min="3595" max="3595" width="11.140625" style="19" customWidth="1"/>
    <col min="3596" max="3596" width="11.7109375" style="19" customWidth="1"/>
    <col min="3597" max="3597" width="14.140625" style="19" customWidth="1"/>
    <col min="3598" max="3598" width="13.85546875" style="19" customWidth="1"/>
    <col min="3599" max="3599" width="14.140625" style="19" customWidth="1"/>
    <col min="3600" max="3600" width="8.7109375" style="19" customWidth="1"/>
    <col min="3601" max="3601" width="11.85546875" style="19" customWidth="1"/>
    <col min="3602" max="3602" width="8.85546875" style="19" customWidth="1"/>
    <col min="3603" max="3603" width="9.140625" style="19" customWidth="1"/>
    <col min="3604" max="3604" width="8" style="19" customWidth="1"/>
    <col min="3605" max="3605" width="10" style="19" customWidth="1"/>
    <col min="3606" max="3606" width="11.140625" style="19" customWidth="1"/>
    <col min="3607" max="3608" width="11.5703125" style="19" customWidth="1"/>
    <col min="3609" max="3609" width="11.28515625" style="19" customWidth="1"/>
    <col min="3610" max="3610" width="13.7109375" style="19" customWidth="1"/>
    <col min="3611" max="3611" width="11.85546875" style="19" customWidth="1"/>
    <col min="3612" max="3612" width="8.28515625" style="19" customWidth="1"/>
    <col min="3613" max="3613" width="7.7109375" style="19" customWidth="1"/>
    <col min="3614" max="3842" width="9.140625" style="19"/>
    <col min="3843" max="3843" width="3.85546875" style="19" customWidth="1"/>
    <col min="3844" max="3844" width="30.28515625" style="19" customWidth="1"/>
    <col min="3845" max="3845" width="11.140625" style="19" customWidth="1"/>
    <col min="3846" max="3846" width="9" style="19" customWidth="1"/>
    <col min="3847" max="3847" width="11.7109375" style="19" customWidth="1"/>
    <col min="3848" max="3848" width="12" style="19" customWidth="1"/>
    <col min="3849" max="3849" width="10.140625" style="19" customWidth="1"/>
    <col min="3850" max="3850" width="12" style="19" customWidth="1"/>
    <col min="3851" max="3851" width="11.140625" style="19" customWidth="1"/>
    <col min="3852" max="3852" width="11.7109375" style="19" customWidth="1"/>
    <col min="3853" max="3853" width="14.140625" style="19" customWidth="1"/>
    <col min="3854" max="3854" width="13.85546875" style="19" customWidth="1"/>
    <col min="3855" max="3855" width="14.140625" style="19" customWidth="1"/>
    <col min="3856" max="3856" width="8.7109375" style="19" customWidth="1"/>
    <col min="3857" max="3857" width="11.85546875" style="19" customWidth="1"/>
    <col min="3858" max="3858" width="8.85546875" style="19" customWidth="1"/>
    <col min="3859" max="3859" width="9.140625" style="19" customWidth="1"/>
    <col min="3860" max="3860" width="8" style="19" customWidth="1"/>
    <col min="3861" max="3861" width="10" style="19" customWidth="1"/>
    <col min="3862" max="3862" width="11.140625" style="19" customWidth="1"/>
    <col min="3863" max="3864" width="11.5703125" style="19" customWidth="1"/>
    <col min="3865" max="3865" width="11.28515625" style="19" customWidth="1"/>
    <col min="3866" max="3866" width="13.7109375" style="19" customWidth="1"/>
    <col min="3867" max="3867" width="11.85546875" style="19" customWidth="1"/>
    <col min="3868" max="3868" width="8.28515625" style="19" customWidth="1"/>
    <col min="3869" max="3869" width="7.7109375" style="19" customWidth="1"/>
    <col min="3870" max="4098" width="9.140625" style="19"/>
    <col min="4099" max="4099" width="3.85546875" style="19" customWidth="1"/>
    <col min="4100" max="4100" width="30.28515625" style="19" customWidth="1"/>
    <col min="4101" max="4101" width="11.140625" style="19" customWidth="1"/>
    <col min="4102" max="4102" width="9" style="19" customWidth="1"/>
    <col min="4103" max="4103" width="11.7109375" style="19" customWidth="1"/>
    <col min="4104" max="4104" width="12" style="19" customWidth="1"/>
    <col min="4105" max="4105" width="10.140625" style="19" customWidth="1"/>
    <col min="4106" max="4106" width="12" style="19" customWidth="1"/>
    <col min="4107" max="4107" width="11.140625" style="19" customWidth="1"/>
    <col min="4108" max="4108" width="11.7109375" style="19" customWidth="1"/>
    <col min="4109" max="4109" width="14.140625" style="19" customWidth="1"/>
    <col min="4110" max="4110" width="13.85546875" style="19" customWidth="1"/>
    <col min="4111" max="4111" width="14.140625" style="19" customWidth="1"/>
    <col min="4112" max="4112" width="8.7109375" style="19" customWidth="1"/>
    <col min="4113" max="4113" width="11.85546875" style="19" customWidth="1"/>
    <col min="4114" max="4114" width="8.85546875" style="19" customWidth="1"/>
    <col min="4115" max="4115" width="9.140625" style="19" customWidth="1"/>
    <col min="4116" max="4116" width="8" style="19" customWidth="1"/>
    <col min="4117" max="4117" width="10" style="19" customWidth="1"/>
    <col min="4118" max="4118" width="11.140625" style="19" customWidth="1"/>
    <col min="4119" max="4120" width="11.5703125" style="19" customWidth="1"/>
    <col min="4121" max="4121" width="11.28515625" style="19" customWidth="1"/>
    <col min="4122" max="4122" width="13.7109375" style="19" customWidth="1"/>
    <col min="4123" max="4123" width="11.85546875" style="19" customWidth="1"/>
    <col min="4124" max="4124" width="8.28515625" style="19" customWidth="1"/>
    <col min="4125" max="4125" width="7.7109375" style="19" customWidth="1"/>
    <col min="4126" max="4354" width="9.140625" style="19"/>
    <col min="4355" max="4355" width="3.85546875" style="19" customWidth="1"/>
    <col min="4356" max="4356" width="30.28515625" style="19" customWidth="1"/>
    <col min="4357" max="4357" width="11.140625" style="19" customWidth="1"/>
    <col min="4358" max="4358" width="9" style="19" customWidth="1"/>
    <col min="4359" max="4359" width="11.7109375" style="19" customWidth="1"/>
    <col min="4360" max="4360" width="12" style="19" customWidth="1"/>
    <col min="4361" max="4361" width="10.140625" style="19" customWidth="1"/>
    <col min="4362" max="4362" width="12" style="19" customWidth="1"/>
    <col min="4363" max="4363" width="11.140625" style="19" customWidth="1"/>
    <col min="4364" max="4364" width="11.7109375" style="19" customWidth="1"/>
    <col min="4365" max="4365" width="14.140625" style="19" customWidth="1"/>
    <col min="4366" max="4366" width="13.85546875" style="19" customWidth="1"/>
    <col min="4367" max="4367" width="14.140625" style="19" customWidth="1"/>
    <col min="4368" max="4368" width="8.7109375" style="19" customWidth="1"/>
    <col min="4369" max="4369" width="11.85546875" style="19" customWidth="1"/>
    <col min="4370" max="4370" width="8.85546875" style="19" customWidth="1"/>
    <col min="4371" max="4371" width="9.140625" style="19" customWidth="1"/>
    <col min="4372" max="4372" width="8" style="19" customWidth="1"/>
    <col min="4373" max="4373" width="10" style="19" customWidth="1"/>
    <col min="4374" max="4374" width="11.140625" style="19" customWidth="1"/>
    <col min="4375" max="4376" width="11.5703125" style="19" customWidth="1"/>
    <col min="4377" max="4377" width="11.28515625" style="19" customWidth="1"/>
    <col min="4378" max="4378" width="13.7109375" style="19" customWidth="1"/>
    <col min="4379" max="4379" width="11.85546875" style="19" customWidth="1"/>
    <col min="4380" max="4380" width="8.28515625" style="19" customWidth="1"/>
    <col min="4381" max="4381" width="7.7109375" style="19" customWidth="1"/>
    <col min="4382" max="4610" width="9.140625" style="19"/>
    <col min="4611" max="4611" width="3.85546875" style="19" customWidth="1"/>
    <col min="4612" max="4612" width="30.28515625" style="19" customWidth="1"/>
    <col min="4613" max="4613" width="11.140625" style="19" customWidth="1"/>
    <col min="4614" max="4614" width="9" style="19" customWidth="1"/>
    <col min="4615" max="4615" width="11.7109375" style="19" customWidth="1"/>
    <col min="4616" max="4616" width="12" style="19" customWidth="1"/>
    <col min="4617" max="4617" width="10.140625" style="19" customWidth="1"/>
    <col min="4618" max="4618" width="12" style="19" customWidth="1"/>
    <col min="4619" max="4619" width="11.140625" style="19" customWidth="1"/>
    <col min="4620" max="4620" width="11.7109375" style="19" customWidth="1"/>
    <col min="4621" max="4621" width="14.140625" style="19" customWidth="1"/>
    <col min="4622" max="4622" width="13.85546875" style="19" customWidth="1"/>
    <col min="4623" max="4623" width="14.140625" style="19" customWidth="1"/>
    <col min="4624" max="4624" width="8.7109375" style="19" customWidth="1"/>
    <col min="4625" max="4625" width="11.85546875" style="19" customWidth="1"/>
    <col min="4626" max="4626" width="8.85546875" style="19" customWidth="1"/>
    <col min="4627" max="4627" width="9.140625" style="19" customWidth="1"/>
    <col min="4628" max="4628" width="8" style="19" customWidth="1"/>
    <col min="4629" max="4629" width="10" style="19" customWidth="1"/>
    <col min="4630" max="4630" width="11.140625" style="19" customWidth="1"/>
    <col min="4631" max="4632" width="11.5703125" style="19" customWidth="1"/>
    <col min="4633" max="4633" width="11.28515625" style="19" customWidth="1"/>
    <col min="4634" max="4634" width="13.7109375" style="19" customWidth="1"/>
    <col min="4635" max="4635" width="11.85546875" style="19" customWidth="1"/>
    <col min="4636" max="4636" width="8.28515625" style="19" customWidth="1"/>
    <col min="4637" max="4637" width="7.7109375" style="19" customWidth="1"/>
    <col min="4638" max="4866" width="9.140625" style="19"/>
    <col min="4867" max="4867" width="3.85546875" style="19" customWidth="1"/>
    <col min="4868" max="4868" width="30.28515625" style="19" customWidth="1"/>
    <col min="4869" max="4869" width="11.140625" style="19" customWidth="1"/>
    <col min="4870" max="4870" width="9" style="19" customWidth="1"/>
    <col min="4871" max="4871" width="11.7109375" style="19" customWidth="1"/>
    <col min="4872" max="4872" width="12" style="19" customWidth="1"/>
    <col min="4873" max="4873" width="10.140625" style="19" customWidth="1"/>
    <col min="4874" max="4874" width="12" style="19" customWidth="1"/>
    <col min="4875" max="4875" width="11.140625" style="19" customWidth="1"/>
    <col min="4876" max="4876" width="11.7109375" style="19" customWidth="1"/>
    <col min="4877" max="4877" width="14.140625" style="19" customWidth="1"/>
    <col min="4878" max="4878" width="13.85546875" style="19" customWidth="1"/>
    <col min="4879" max="4879" width="14.140625" style="19" customWidth="1"/>
    <col min="4880" max="4880" width="8.7109375" style="19" customWidth="1"/>
    <col min="4881" max="4881" width="11.85546875" style="19" customWidth="1"/>
    <col min="4882" max="4882" width="8.85546875" style="19" customWidth="1"/>
    <col min="4883" max="4883" width="9.140625" style="19" customWidth="1"/>
    <col min="4884" max="4884" width="8" style="19" customWidth="1"/>
    <col min="4885" max="4885" width="10" style="19" customWidth="1"/>
    <col min="4886" max="4886" width="11.140625" style="19" customWidth="1"/>
    <col min="4887" max="4888" width="11.5703125" style="19" customWidth="1"/>
    <col min="4889" max="4889" width="11.28515625" style="19" customWidth="1"/>
    <col min="4890" max="4890" width="13.7109375" style="19" customWidth="1"/>
    <col min="4891" max="4891" width="11.85546875" style="19" customWidth="1"/>
    <col min="4892" max="4892" width="8.28515625" style="19" customWidth="1"/>
    <col min="4893" max="4893" width="7.7109375" style="19" customWidth="1"/>
    <col min="4894" max="5122" width="9.140625" style="19"/>
    <col min="5123" max="5123" width="3.85546875" style="19" customWidth="1"/>
    <col min="5124" max="5124" width="30.28515625" style="19" customWidth="1"/>
    <col min="5125" max="5125" width="11.140625" style="19" customWidth="1"/>
    <col min="5126" max="5126" width="9" style="19" customWidth="1"/>
    <col min="5127" max="5127" width="11.7109375" style="19" customWidth="1"/>
    <col min="5128" max="5128" width="12" style="19" customWidth="1"/>
    <col min="5129" max="5129" width="10.140625" style="19" customWidth="1"/>
    <col min="5130" max="5130" width="12" style="19" customWidth="1"/>
    <col min="5131" max="5131" width="11.140625" style="19" customWidth="1"/>
    <col min="5132" max="5132" width="11.7109375" style="19" customWidth="1"/>
    <col min="5133" max="5133" width="14.140625" style="19" customWidth="1"/>
    <col min="5134" max="5134" width="13.85546875" style="19" customWidth="1"/>
    <col min="5135" max="5135" width="14.140625" style="19" customWidth="1"/>
    <col min="5136" max="5136" width="8.7109375" style="19" customWidth="1"/>
    <col min="5137" max="5137" width="11.85546875" style="19" customWidth="1"/>
    <col min="5138" max="5138" width="8.85546875" style="19" customWidth="1"/>
    <col min="5139" max="5139" width="9.140625" style="19" customWidth="1"/>
    <col min="5140" max="5140" width="8" style="19" customWidth="1"/>
    <col min="5141" max="5141" width="10" style="19" customWidth="1"/>
    <col min="5142" max="5142" width="11.140625" style="19" customWidth="1"/>
    <col min="5143" max="5144" width="11.5703125" style="19" customWidth="1"/>
    <col min="5145" max="5145" width="11.28515625" style="19" customWidth="1"/>
    <col min="5146" max="5146" width="13.7109375" style="19" customWidth="1"/>
    <col min="5147" max="5147" width="11.85546875" style="19" customWidth="1"/>
    <col min="5148" max="5148" width="8.28515625" style="19" customWidth="1"/>
    <col min="5149" max="5149" width="7.7109375" style="19" customWidth="1"/>
    <col min="5150" max="5378" width="9.140625" style="19"/>
    <col min="5379" max="5379" width="3.85546875" style="19" customWidth="1"/>
    <col min="5380" max="5380" width="30.28515625" style="19" customWidth="1"/>
    <col min="5381" max="5381" width="11.140625" style="19" customWidth="1"/>
    <col min="5382" max="5382" width="9" style="19" customWidth="1"/>
    <col min="5383" max="5383" width="11.7109375" style="19" customWidth="1"/>
    <col min="5384" max="5384" width="12" style="19" customWidth="1"/>
    <col min="5385" max="5385" width="10.140625" style="19" customWidth="1"/>
    <col min="5386" max="5386" width="12" style="19" customWidth="1"/>
    <col min="5387" max="5387" width="11.140625" style="19" customWidth="1"/>
    <col min="5388" max="5388" width="11.7109375" style="19" customWidth="1"/>
    <col min="5389" max="5389" width="14.140625" style="19" customWidth="1"/>
    <col min="5390" max="5390" width="13.85546875" style="19" customWidth="1"/>
    <col min="5391" max="5391" width="14.140625" style="19" customWidth="1"/>
    <col min="5392" max="5392" width="8.7109375" style="19" customWidth="1"/>
    <col min="5393" max="5393" width="11.85546875" style="19" customWidth="1"/>
    <col min="5394" max="5394" width="8.85546875" style="19" customWidth="1"/>
    <col min="5395" max="5395" width="9.140625" style="19" customWidth="1"/>
    <col min="5396" max="5396" width="8" style="19" customWidth="1"/>
    <col min="5397" max="5397" width="10" style="19" customWidth="1"/>
    <col min="5398" max="5398" width="11.140625" style="19" customWidth="1"/>
    <col min="5399" max="5400" width="11.5703125" style="19" customWidth="1"/>
    <col min="5401" max="5401" width="11.28515625" style="19" customWidth="1"/>
    <col min="5402" max="5402" width="13.7109375" style="19" customWidth="1"/>
    <col min="5403" max="5403" width="11.85546875" style="19" customWidth="1"/>
    <col min="5404" max="5404" width="8.28515625" style="19" customWidth="1"/>
    <col min="5405" max="5405" width="7.7109375" style="19" customWidth="1"/>
    <col min="5406" max="5634" width="9.140625" style="19"/>
    <col min="5635" max="5635" width="3.85546875" style="19" customWidth="1"/>
    <col min="5636" max="5636" width="30.28515625" style="19" customWidth="1"/>
    <col min="5637" max="5637" width="11.140625" style="19" customWidth="1"/>
    <col min="5638" max="5638" width="9" style="19" customWidth="1"/>
    <col min="5639" max="5639" width="11.7109375" style="19" customWidth="1"/>
    <col min="5640" max="5640" width="12" style="19" customWidth="1"/>
    <col min="5641" max="5641" width="10.140625" style="19" customWidth="1"/>
    <col min="5642" max="5642" width="12" style="19" customWidth="1"/>
    <col min="5643" max="5643" width="11.140625" style="19" customWidth="1"/>
    <col min="5644" max="5644" width="11.7109375" style="19" customWidth="1"/>
    <col min="5645" max="5645" width="14.140625" style="19" customWidth="1"/>
    <col min="5646" max="5646" width="13.85546875" style="19" customWidth="1"/>
    <col min="5647" max="5647" width="14.140625" style="19" customWidth="1"/>
    <col min="5648" max="5648" width="8.7109375" style="19" customWidth="1"/>
    <col min="5649" max="5649" width="11.85546875" style="19" customWidth="1"/>
    <col min="5650" max="5650" width="8.85546875" style="19" customWidth="1"/>
    <col min="5651" max="5651" width="9.140625" style="19" customWidth="1"/>
    <col min="5652" max="5652" width="8" style="19" customWidth="1"/>
    <col min="5653" max="5653" width="10" style="19" customWidth="1"/>
    <col min="5654" max="5654" width="11.140625" style="19" customWidth="1"/>
    <col min="5655" max="5656" width="11.5703125" style="19" customWidth="1"/>
    <col min="5657" max="5657" width="11.28515625" style="19" customWidth="1"/>
    <col min="5658" max="5658" width="13.7109375" style="19" customWidth="1"/>
    <col min="5659" max="5659" width="11.85546875" style="19" customWidth="1"/>
    <col min="5660" max="5660" width="8.28515625" style="19" customWidth="1"/>
    <col min="5661" max="5661" width="7.7109375" style="19" customWidth="1"/>
    <col min="5662" max="5890" width="9.140625" style="19"/>
    <col min="5891" max="5891" width="3.85546875" style="19" customWidth="1"/>
    <col min="5892" max="5892" width="30.28515625" style="19" customWidth="1"/>
    <col min="5893" max="5893" width="11.140625" style="19" customWidth="1"/>
    <col min="5894" max="5894" width="9" style="19" customWidth="1"/>
    <col min="5895" max="5895" width="11.7109375" style="19" customWidth="1"/>
    <col min="5896" max="5896" width="12" style="19" customWidth="1"/>
    <col min="5897" max="5897" width="10.140625" style="19" customWidth="1"/>
    <col min="5898" max="5898" width="12" style="19" customWidth="1"/>
    <col min="5899" max="5899" width="11.140625" style="19" customWidth="1"/>
    <col min="5900" max="5900" width="11.7109375" style="19" customWidth="1"/>
    <col min="5901" max="5901" width="14.140625" style="19" customWidth="1"/>
    <col min="5902" max="5902" width="13.85546875" style="19" customWidth="1"/>
    <col min="5903" max="5903" width="14.140625" style="19" customWidth="1"/>
    <col min="5904" max="5904" width="8.7109375" style="19" customWidth="1"/>
    <col min="5905" max="5905" width="11.85546875" style="19" customWidth="1"/>
    <col min="5906" max="5906" width="8.85546875" style="19" customWidth="1"/>
    <col min="5907" max="5907" width="9.140625" style="19" customWidth="1"/>
    <col min="5908" max="5908" width="8" style="19" customWidth="1"/>
    <col min="5909" max="5909" width="10" style="19" customWidth="1"/>
    <col min="5910" max="5910" width="11.140625" style="19" customWidth="1"/>
    <col min="5911" max="5912" width="11.5703125" style="19" customWidth="1"/>
    <col min="5913" max="5913" width="11.28515625" style="19" customWidth="1"/>
    <col min="5914" max="5914" width="13.7109375" style="19" customWidth="1"/>
    <col min="5915" max="5915" width="11.85546875" style="19" customWidth="1"/>
    <col min="5916" max="5916" width="8.28515625" style="19" customWidth="1"/>
    <col min="5917" max="5917" width="7.7109375" style="19" customWidth="1"/>
    <col min="5918" max="6146" width="9.140625" style="19"/>
    <col min="6147" max="6147" width="3.85546875" style="19" customWidth="1"/>
    <col min="6148" max="6148" width="30.28515625" style="19" customWidth="1"/>
    <col min="6149" max="6149" width="11.140625" style="19" customWidth="1"/>
    <col min="6150" max="6150" width="9" style="19" customWidth="1"/>
    <col min="6151" max="6151" width="11.7109375" style="19" customWidth="1"/>
    <col min="6152" max="6152" width="12" style="19" customWidth="1"/>
    <col min="6153" max="6153" width="10.140625" style="19" customWidth="1"/>
    <col min="6154" max="6154" width="12" style="19" customWidth="1"/>
    <col min="6155" max="6155" width="11.140625" style="19" customWidth="1"/>
    <col min="6156" max="6156" width="11.7109375" style="19" customWidth="1"/>
    <col min="6157" max="6157" width="14.140625" style="19" customWidth="1"/>
    <col min="6158" max="6158" width="13.85546875" style="19" customWidth="1"/>
    <col min="6159" max="6159" width="14.140625" style="19" customWidth="1"/>
    <col min="6160" max="6160" width="8.7109375" style="19" customWidth="1"/>
    <col min="6161" max="6161" width="11.85546875" style="19" customWidth="1"/>
    <col min="6162" max="6162" width="8.85546875" style="19" customWidth="1"/>
    <col min="6163" max="6163" width="9.140625" style="19" customWidth="1"/>
    <col min="6164" max="6164" width="8" style="19" customWidth="1"/>
    <col min="6165" max="6165" width="10" style="19" customWidth="1"/>
    <col min="6166" max="6166" width="11.140625" style="19" customWidth="1"/>
    <col min="6167" max="6168" width="11.5703125" style="19" customWidth="1"/>
    <col min="6169" max="6169" width="11.28515625" style="19" customWidth="1"/>
    <col min="6170" max="6170" width="13.7109375" style="19" customWidth="1"/>
    <col min="6171" max="6171" width="11.85546875" style="19" customWidth="1"/>
    <col min="6172" max="6172" width="8.28515625" style="19" customWidth="1"/>
    <col min="6173" max="6173" width="7.7109375" style="19" customWidth="1"/>
    <col min="6174" max="6402" width="9.140625" style="19"/>
    <col min="6403" max="6403" width="3.85546875" style="19" customWidth="1"/>
    <col min="6404" max="6404" width="30.28515625" style="19" customWidth="1"/>
    <col min="6405" max="6405" width="11.140625" style="19" customWidth="1"/>
    <col min="6406" max="6406" width="9" style="19" customWidth="1"/>
    <col min="6407" max="6407" width="11.7109375" style="19" customWidth="1"/>
    <col min="6408" max="6408" width="12" style="19" customWidth="1"/>
    <col min="6409" max="6409" width="10.140625" style="19" customWidth="1"/>
    <col min="6410" max="6410" width="12" style="19" customWidth="1"/>
    <col min="6411" max="6411" width="11.140625" style="19" customWidth="1"/>
    <col min="6412" max="6412" width="11.7109375" style="19" customWidth="1"/>
    <col min="6413" max="6413" width="14.140625" style="19" customWidth="1"/>
    <col min="6414" max="6414" width="13.85546875" style="19" customWidth="1"/>
    <col min="6415" max="6415" width="14.140625" style="19" customWidth="1"/>
    <col min="6416" max="6416" width="8.7109375" style="19" customWidth="1"/>
    <col min="6417" max="6417" width="11.85546875" style="19" customWidth="1"/>
    <col min="6418" max="6418" width="8.85546875" style="19" customWidth="1"/>
    <col min="6419" max="6419" width="9.140625" style="19" customWidth="1"/>
    <col min="6420" max="6420" width="8" style="19" customWidth="1"/>
    <col min="6421" max="6421" width="10" style="19" customWidth="1"/>
    <col min="6422" max="6422" width="11.140625" style="19" customWidth="1"/>
    <col min="6423" max="6424" width="11.5703125" style="19" customWidth="1"/>
    <col min="6425" max="6425" width="11.28515625" style="19" customWidth="1"/>
    <col min="6426" max="6426" width="13.7109375" style="19" customWidth="1"/>
    <col min="6427" max="6427" width="11.85546875" style="19" customWidth="1"/>
    <col min="6428" max="6428" width="8.28515625" style="19" customWidth="1"/>
    <col min="6429" max="6429" width="7.7109375" style="19" customWidth="1"/>
    <col min="6430" max="6658" width="9.140625" style="19"/>
    <col min="6659" max="6659" width="3.85546875" style="19" customWidth="1"/>
    <col min="6660" max="6660" width="30.28515625" style="19" customWidth="1"/>
    <col min="6661" max="6661" width="11.140625" style="19" customWidth="1"/>
    <col min="6662" max="6662" width="9" style="19" customWidth="1"/>
    <col min="6663" max="6663" width="11.7109375" style="19" customWidth="1"/>
    <col min="6664" max="6664" width="12" style="19" customWidth="1"/>
    <col min="6665" max="6665" width="10.140625" style="19" customWidth="1"/>
    <col min="6666" max="6666" width="12" style="19" customWidth="1"/>
    <col min="6667" max="6667" width="11.140625" style="19" customWidth="1"/>
    <col min="6668" max="6668" width="11.7109375" style="19" customWidth="1"/>
    <col min="6669" max="6669" width="14.140625" style="19" customWidth="1"/>
    <col min="6670" max="6670" width="13.85546875" style="19" customWidth="1"/>
    <col min="6671" max="6671" width="14.140625" style="19" customWidth="1"/>
    <col min="6672" max="6672" width="8.7109375" style="19" customWidth="1"/>
    <col min="6673" max="6673" width="11.85546875" style="19" customWidth="1"/>
    <col min="6674" max="6674" width="8.85546875" style="19" customWidth="1"/>
    <col min="6675" max="6675" width="9.140625" style="19" customWidth="1"/>
    <col min="6676" max="6676" width="8" style="19" customWidth="1"/>
    <col min="6677" max="6677" width="10" style="19" customWidth="1"/>
    <col min="6678" max="6678" width="11.140625" style="19" customWidth="1"/>
    <col min="6679" max="6680" width="11.5703125" style="19" customWidth="1"/>
    <col min="6681" max="6681" width="11.28515625" style="19" customWidth="1"/>
    <col min="6682" max="6682" width="13.7109375" style="19" customWidth="1"/>
    <col min="6683" max="6683" width="11.85546875" style="19" customWidth="1"/>
    <col min="6684" max="6684" width="8.28515625" style="19" customWidth="1"/>
    <col min="6685" max="6685" width="7.7109375" style="19" customWidth="1"/>
    <col min="6686" max="6914" width="9.140625" style="19"/>
    <col min="6915" max="6915" width="3.85546875" style="19" customWidth="1"/>
    <col min="6916" max="6916" width="30.28515625" style="19" customWidth="1"/>
    <col min="6917" max="6917" width="11.140625" style="19" customWidth="1"/>
    <col min="6918" max="6918" width="9" style="19" customWidth="1"/>
    <col min="6919" max="6919" width="11.7109375" style="19" customWidth="1"/>
    <col min="6920" max="6920" width="12" style="19" customWidth="1"/>
    <col min="6921" max="6921" width="10.140625" style="19" customWidth="1"/>
    <col min="6922" max="6922" width="12" style="19" customWidth="1"/>
    <col min="6923" max="6923" width="11.140625" style="19" customWidth="1"/>
    <col min="6924" max="6924" width="11.7109375" style="19" customWidth="1"/>
    <col min="6925" max="6925" width="14.140625" style="19" customWidth="1"/>
    <col min="6926" max="6926" width="13.85546875" style="19" customWidth="1"/>
    <col min="6927" max="6927" width="14.140625" style="19" customWidth="1"/>
    <col min="6928" max="6928" width="8.7109375" style="19" customWidth="1"/>
    <col min="6929" max="6929" width="11.85546875" style="19" customWidth="1"/>
    <col min="6930" max="6930" width="8.85546875" style="19" customWidth="1"/>
    <col min="6931" max="6931" width="9.140625" style="19" customWidth="1"/>
    <col min="6932" max="6932" width="8" style="19" customWidth="1"/>
    <col min="6933" max="6933" width="10" style="19" customWidth="1"/>
    <col min="6934" max="6934" width="11.140625" style="19" customWidth="1"/>
    <col min="6935" max="6936" width="11.5703125" style="19" customWidth="1"/>
    <col min="6937" max="6937" width="11.28515625" style="19" customWidth="1"/>
    <col min="6938" max="6938" width="13.7109375" style="19" customWidth="1"/>
    <col min="6939" max="6939" width="11.85546875" style="19" customWidth="1"/>
    <col min="6940" max="6940" width="8.28515625" style="19" customWidth="1"/>
    <col min="6941" max="6941" width="7.7109375" style="19" customWidth="1"/>
    <col min="6942" max="7170" width="9.140625" style="19"/>
    <col min="7171" max="7171" width="3.85546875" style="19" customWidth="1"/>
    <col min="7172" max="7172" width="30.28515625" style="19" customWidth="1"/>
    <col min="7173" max="7173" width="11.140625" style="19" customWidth="1"/>
    <col min="7174" max="7174" width="9" style="19" customWidth="1"/>
    <col min="7175" max="7175" width="11.7109375" style="19" customWidth="1"/>
    <col min="7176" max="7176" width="12" style="19" customWidth="1"/>
    <col min="7177" max="7177" width="10.140625" style="19" customWidth="1"/>
    <col min="7178" max="7178" width="12" style="19" customWidth="1"/>
    <col min="7179" max="7179" width="11.140625" style="19" customWidth="1"/>
    <col min="7180" max="7180" width="11.7109375" style="19" customWidth="1"/>
    <col min="7181" max="7181" width="14.140625" style="19" customWidth="1"/>
    <col min="7182" max="7182" width="13.85546875" style="19" customWidth="1"/>
    <col min="7183" max="7183" width="14.140625" style="19" customWidth="1"/>
    <col min="7184" max="7184" width="8.7109375" style="19" customWidth="1"/>
    <col min="7185" max="7185" width="11.85546875" style="19" customWidth="1"/>
    <col min="7186" max="7186" width="8.85546875" style="19" customWidth="1"/>
    <col min="7187" max="7187" width="9.140625" style="19" customWidth="1"/>
    <col min="7188" max="7188" width="8" style="19" customWidth="1"/>
    <col min="7189" max="7189" width="10" style="19" customWidth="1"/>
    <col min="7190" max="7190" width="11.140625" style="19" customWidth="1"/>
    <col min="7191" max="7192" width="11.5703125" style="19" customWidth="1"/>
    <col min="7193" max="7193" width="11.28515625" style="19" customWidth="1"/>
    <col min="7194" max="7194" width="13.7109375" style="19" customWidth="1"/>
    <col min="7195" max="7195" width="11.85546875" style="19" customWidth="1"/>
    <col min="7196" max="7196" width="8.28515625" style="19" customWidth="1"/>
    <col min="7197" max="7197" width="7.7109375" style="19" customWidth="1"/>
    <col min="7198" max="7426" width="9.140625" style="19"/>
    <col min="7427" max="7427" width="3.85546875" style="19" customWidth="1"/>
    <col min="7428" max="7428" width="30.28515625" style="19" customWidth="1"/>
    <col min="7429" max="7429" width="11.140625" style="19" customWidth="1"/>
    <col min="7430" max="7430" width="9" style="19" customWidth="1"/>
    <col min="7431" max="7431" width="11.7109375" style="19" customWidth="1"/>
    <col min="7432" max="7432" width="12" style="19" customWidth="1"/>
    <col min="7433" max="7433" width="10.140625" style="19" customWidth="1"/>
    <col min="7434" max="7434" width="12" style="19" customWidth="1"/>
    <col min="7435" max="7435" width="11.140625" style="19" customWidth="1"/>
    <col min="7436" max="7436" width="11.7109375" style="19" customWidth="1"/>
    <col min="7437" max="7437" width="14.140625" style="19" customWidth="1"/>
    <col min="7438" max="7438" width="13.85546875" style="19" customWidth="1"/>
    <col min="7439" max="7439" width="14.140625" style="19" customWidth="1"/>
    <col min="7440" max="7440" width="8.7109375" style="19" customWidth="1"/>
    <col min="7441" max="7441" width="11.85546875" style="19" customWidth="1"/>
    <col min="7442" max="7442" width="8.85546875" style="19" customWidth="1"/>
    <col min="7443" max="7443" width="9.140625" style="19" customWidth="1"/>
    <col min="7444" max="7444" width="8" style="19" customWidth="1"/>
    <col min="7445" max="7445" width="10" style="19" customWidth="1"/>
    <col min="7446" max="7446" width="11.140625" style="19" customWidth="1"/>
    <col min="7447" max="7448" width="11.5703125" style="19" customWidth="1"/>
    <col min="7449" max="7449" width="11.28515625" style="19" customWidth="1"/>
    <col min="7450" max="7450" width="13.7109375" style="19" customWidth="1"/>
    <col min="7451" max="7451" width="11.85546875" style="19" customWidth="1"/>
    <col min="7452" max="7452" width="8.28515625" style="19" customWidth="1"/>
    <col min="7453" max="7453" width="7.7109375" style="19" customWidth="1"/>
    <col min="7454" max="7682" width="9.140625" style="19"/>
    <col min="7683" max="7683" width="3.85546875" style="19" customWidth="1"/>
    <col min="7684" max="7684" width="30.28515625" style="19" customWidth="1"/>
    <col min="7685" max="7685" width="11.140625" style="19" customWidth="1"/>
    <col min="7686" max="7686" width="9" style="19" customWidth="1"/>
    <col min="7687" max="7687" width="11.7109375" style="19" customWidth="1"/>
    <col min="7688" max="7688" width="12" style="19" customWidth="1"/>
    <col min="7689" max="7689" width="10.140625" style="19" customWidth="1"/>
    <col min="7690" max="7690" width="12" style="19" customWidth="1"/>
    <col min="7691" max="7691" width="11.140625" style="19" customWidth="1"/>
    <col min="7692" max="7692" width="11.7109375" style="19" customWidth="1"/>
    <col min="7693" max="7693" width="14.140625" style="19" customWidth="1"/>
    <col min="7694" max="7694" width="13.85546875" style="19" customWidth="1"/>
    <col min="7695" max="7695" width="14.140625" style="19" customWidth="1"/>
    <col min="7696" max="7696" width="8.7109375" style="19" customWidth="1"/>
    <col min="7697" max="7697" width="11.85546875" style="19" customWidth="1"/>
    <col min="7698" max="7698" width="8.85546875" style="19" customWidth="1"/>
    <col min="7699" max="7699" width="9.140625" style="19" customWidth="1"/>
    <col min="7700" max="7700" width="8" style="19" customWidth="1"/>
    <col min="7701" max="7701" width="10" style="19" customWidth="1"/>
    <col min="7702" max="7702" width="11.140625" style="19" customWidth="1"/>
    <col min="7703" max="7704" width="11.5703125" style="19" customWidth="1"/>
    <col min="7705" max="7705" width="11.28515625" style="19" customWidth="1"/>
    <col min="7706" max="7706" width="13.7109375" style="19" customWidth="1"/>
    <col min="7707" max="7707" width="11.85546875" style="19" customWidth="1"/>
    <col min="7708" max="7708" width="8.28515625" style="19" customWidth="1"/>
    <col min="7709" max="7709" width="7.7109375" style="19" customWidth="1"/>
    <col min="7710" max="7938" width="9.140625" style="19"/>
    <col min="7939" max="7939" width="3.85546875" style="19" customWidth="1"/>
    <col min="7940" max="7940" width="30.28515625" style="19" customWidth="1"/>
    <col min="7941" max="7941" width="11.140625" style="19" customWidth="1"/>
    <col min="7942" max="7942" width="9" style="19" customWidth="1"/>
    <col min="7943" max="7943" width="11.7109375" style="19" customWidth="1"/>
    <col min="7944" max="7944" width="12" style="19" customWidth="1"/>
    <col min="7945" max="7945" width="10.140625" style="19" customWidth="1"/>
    <col min="7946" max="7946" width="12" style="19" customWidth="1"/>
    <col min="7947" max="7947" width="11.140625" style="19" customWidth="1"/>
    <col min="7948" max="7948" width="11.7109375" style="19" customWidth="1"/>
    <col min="7949" max="7949" width="14.140625" style="19" customWidth="1"/>
    <col min="7950" max="7950" width="13.85546875" style="19" customWidth="1"/>
    <col min="7951" max="7951" width="14.140625" style="19" customWidth="1"/>
    <col min="7952" max="7952" width="8.7109375" style="19" customWidth="1"/>
    <col min="7953" max="7953" width="11.85546875" style="19" customWidth="1"/>
    <col min="7954" max="7954" width="8.85546875" style="19" customWidth="1"/>
    <col min="7955" max="7955" width="9.140625" style="19" customWidth="1"/>
    <col min="7956" max="7956" width="8" style="19" customWidth="1"/>
    <col min="7957" max="7957" width="10" style="19" customWidth="1"/>
    <col min="7958" max="7958" width="11.140625" style="19" customWidth="1"/>
    <col min="7959" max="7960" width="11.5703125" style="19" customWidth="1"/>
    <col min="7961" max="7961" width="11.28515625" style="19" customWidth="1"/>
    <col min="7962" max="7962" width="13.7109375" style="19" customWidth="1"/>
    <col min="7963" max="7963" width="11.85546875" style="19" customWidth="1"/>
    <col min="7964" max="7964" width="8.28515625" style="19" customWidth="1"/>
    <col min="7965" max="7965" width="7.7109375" style="19" customWidth="1"/>
    <col min="7966" max="8194" width="9.140625" style="19"/>
    <col min="8195" max="8195" width="3.85546875" style="19" customWidth="1"/>
    <col min="8196" max="8196" width="30.28515625" style="19" customWidth="1"/>
    <col min="8197" max="8197" width="11.140625" style="19" customWidth="1"/>
    <col min="8198" max="8198" width="9" style="19" customWidth="1"/>
    <col min="8199" max="8199" width="11.7109375" style="19" customWidth="1"/>
    <col min="8200" max="8200" width="12" style="19" customWidth="1"/>
    <col min="8201" max="8201" width="10.140625" style="19" customWidth="1"/>
    <col min="8202" max="8202" width="12" style="19" customWidth="1"/>
    <col min="8203" max="8203" width="11.140625" style="19" customWidth="1"/>
    <col min="8204" max="8204" width="11.7109375" style="19" customWidth="1"/>
    <col min="8205" max="8205" width="14.140625" style="19" customWidth="1"/>
    <col min="8206" max="8206" width="13.85546875" style="19" customWidth="1"/>
    <col min="8207" max="8207" width="14.140625" style="19" customWidth="1"/>
    <col min="8208" max="8208" width="8.7109375" style="19" customWidth="1"/>
    <col min="8209" max="8209" width="11.85546875" style="19" customWidth="1"/>
    <col min="8210" max="8210" width="8.85546875" style="19" customWidth="1"/>
    <col min="8211" max="8211" width="9.140625" style="19" customWidth="1"/>
    <col min="8212" max="8212" width="8" style="19" customWidth="1"/>
    <col min="8213" max="8213" width="10" style="19" customWidth="1"/>
    <col min="8214" max="8214" width="11.140625" style="19" customWidth="1"/>
    <col min="8215" max="8216" width="11.5703125" style="19" customWidth="1"/>
    <col min="8217" max="8217" width="11.28515625" style="19" customWidth="1"/>
    <col min="8218" max="8218" width="13.7109375" style="19" customWidth="1"/>
    <col min="8219" max="8219" width="11.85546875" style="19" customWidth="1"/>
    <col min="8220" max="8220" width="8.28515625" style="19" customWidth="1"/>
    <col min="8221" max="8221" width="7.7109375" style="19" customWidth="1"/>
    <col min="8222" max="8450" width="9.140625" style="19"/>
    <col min="8451" max="8451" width="3.85546875" style="19" customWidth="1"/>
    <col min="8452" max="8452" width="30.28515625" style="19" customWidth="1"/>
    <col min="8453" max="8453" width="11.140625" style="19" customWidth="1"/>
    <col min="8454" max="8454" width="9" style="19" customWidth="1"/>
    <col min="8455" max="8455" width="11.7109375" style="19" customWidth="1"/>
    <col min="8456" max="8456" width="12" style="19" customWidth="1"/>
    <col min="8457" max="8457" width="10.140625" style="19" customWidth="1"/>
    <col min="8458" max="8458" width="12" style="19" customWidth="1"/>
    <col min="8459" max="8459" width="11.140625" style="19" customWidth="1"/>
    <col min="8460" max="8460" width="11.7109375" style="19" customWidth="1"/>
    <col min="8461" max="8461" width="14.140625" style="19" customWidth="1"/>
    <col min="8462" max="8462" width="13.85546875" style="19" customWidth="1"/>
    <col min="8463" max="8463" width="14.140625" style="19" customWidth="1"/>
    <col min="8464" max="8464" width="8.7109375" style="19" customWidth="1"/>
    <col min="8465" max="8465" width="11.85546875" style="19" customWidth="1"/>
    <col min="8466" max="8466" width="8.85546875" style="19" customWidth="1"/>
    <col min="8467" max="8467" width="9.140625" style="19" customWidth="1"/>
    <col min="8468" max="8468" width="8" style="19" customWidth="1"/>
    <col min="8469" max="8469" width="10" style="19" customWidth="1"/>
    <col min="8470" max="8470" width="11.140625" style="19" customWidth="1"/>
    <col min="8471" max="8472" width="11.5703125" style="19" customWidth="1"/>
    <col min="8473" max="8473" width="11.28515625" style="19" customWidth="1"/>
    <col min="8474" max="8474" width="13.7109375" style="19" customWidth="1"/>
    <col min="8475" max="8475" width="11.85546875" style="19" customWidth="1"/>
    <col min="8476" max="8476" width="8.28515625" style="19" customWidth="1"/>
    <col min="8477" max="8477" width="7.7109375" style="19" customWidth="1"/>
    <col min="8478" max="8706" width="9.140625" style="19"/>
    <col min="8707" max="8707" width="3.85546875" style="19" customWidth="1"/>
    <col min="8708" max="8708" width="30.28515625" style="19" customWidth="1"/>
    <col min="8709" max="8709" width="11.140625" style="19" customWidth="1"/>
    <col min="8710" max="8710" width="9" style="19" customWidth="1"/>
    <col min="8711" max="8711" width="11.7109375" style="19" customWidth="1"/>
    <col min="8712" max="8712" width="12" style="19" customWidth="1"/>
    <col min="8713" max="8713" width="10.140625" style="19" customWidth="1"/>
    <col min="8714" max="8714" width="12" style="19" customWidth="1"/>
    <col min="8715" max="8715" width="11.140625" style="19" customWidth="1"/>
    <col min="8716" max="8716" width="11.7109375" style="19" customWidth="1"/>
    <col min="8717" max="8717" width="14.140625" style="19" customWidth="1"/>
    <col min="8718" max="8718" width="13.85546875" style="19" customWidth="1"/>
    <col min="8719" max="8719" width="14.140625" style="19" customWidth="1"/>
    <col min="8720" max="8720" width="8.7109375" style="19" customWidth="1"/>
    <col min="8721" max="8721" width="11.85546875" style="19" customWidth="1"/>
    <col min="8722" max="8722" width="8.85546875" style="19" customWidth="1"/>
    <col min="8723" max="8723" width="9.140625" style="19" customWidth="1"/>
    <col min="8724" max="8724" width="8" style="19" customWidth="1"/>
    <col min="8725" max="8725" width="10" style="19" customWidth="1"/>
    <col min="8726" max="8726" width="11.140625" style="19" customWidth="1"/>
    <col min="8727" max="8728" width="11.5703125" style="19" customWidth="1"/>
    <col min="8729" max="8729" width="11.28515625" style="19" customWidth="1"/>
    <col min="8730" max="8730" width="13.7109375" style="19" customWidth="1"/>
    <col min="8731" max="8731" width="11.85546875" style="19" customWidth="1"/>
    <col min="8732" max="8732" width="8.28515625" style="19" customWidth="1"/>
    <col min="8733" max="8733" width="7.7109375" style="19" customWidth="1"/>
    <col min="8734" max="8962" width="9.140625" style="19"/>
    <col min="8963" max="8963" width="3.85546875" style="19" customWidth="1"/>
    <col min="8964" max="8964" width="30.28515625" style="19" customWidth="1"/>
    <col min="8965" max="8965" width="11.140625" style="19" customWidth="1"/>
    <col min="8966" max="8966" width="9" style="19" customWidth="1"/>
    <col min="8967" max="8967" width="11.7109375" style="19" customWidth="1"/>
    <col min="8968" max="8968" width="12" style="19" customWidth="1"/>
    <col min="8969" max="8969" width="10.140625" style="19" customWidth="1"/>
    <col min="8970" max="8970" width="12" style="19" customWidth="1"/>
    <col min="8971" max="8971" width="11.140625" style="19" customWidth="1"/>
    <col min="8972" max="8972" width="11.7109375" style="19" customWidth="1"/>
    <col min="8973" max="8973" width="14.140625" style="19" customWidth="1"/>
    <col min="8974" max="8974" width="13.85546875" style="19" customWidth="1"/>
    <col min="8975" max="8975" width="14.140625" style="19" customWidth="1"/>
    <col min="8976" max="8976" width="8.7109375" style="19" customWidth="1"/>
    <col min="8977" max="8977" width="11.85546875" style="19" customWidth="1"/>
    <col min="8978" max="8978" width="8.85546875" style="19" customWidth="1"/>
    <col min="8979" max="8979" width="9.140625" style="19" customWidth="1"/>
    <col min="8980" max="8980" width="8" style="19" customWidth="1"/>
    <col min="8981" max="8981" width="10" style="19" customWidth="1"/>
    <col min="8982" max="8982" width="11.140625" style="19" customWidth="1"/>
    <col min="8983" max="8984" width="11.5703125" style="19" customWidth="1"/>
    <col min="8985" max="8985" width="11.28515625" style="19" customWidth="1"/>
    <col min="8986" max="8986" width="13.7109375" style="19" customWidth="1"/>
    <col min="8987" max="8987" width="11.85546875" style="19" customWidth="1"/>
    <col min="8988" max="8988" width="8.28515625" style="19" customWidth="1"/>
    <col min="8989" max="8989" width="7.7109375" style="19" customWidth="1"/>
    <col min="8990" max="9218" width="9.140625" style="19"/>
    <col min="9219" max="9219" width="3.85546875" style="19" customWidth="1"/>
    <col min="9220" max="9220" width="30.28515625" style="19" customWidth="1"/>
    <col min="9221" max="9221" width="11.140625" style="19" customWidth="1"/>
    <col min="9222" max="9222" width="9" style="19" customWidth="1"/>
    <col min="9223" max="9223" width="11.7109375" style="19" customWidth="1"/>
    <col min="9224" max="9224" width="12" style="19" customWidth="1"/>
    <col min="9225" max="9225" width="10.140625" style="19" customWidth="1"/>
    <col min="9226" max="9226" width="12" style="19" customWidth="1"/>
    <col min="9227" max="9227" width="11.140625" style="19" customWidth="1"/>
    <col min="9228" max="9228" width="11.7109375" style="19" customWidth="1"/>
    <col min="9229" max="9229" width="14.140625" style="19" customWidth="1"/>
    <col min="9230" max="9230" width="13.85546875" style="19" customWidth="1"/>
    <col min="9231" max="9231" width="14.140625" style="19" customWidth="1"/>
    <col min="9232" max="9232" width="8.7109375" style="19" customWidth="1"/>
    <col min="9233" max="9233" width="11.85546875" style="19" customWidth="1"/>
    <col min="9234" max="9234" width="8.85546875" style="19" customWidth="1"/>
    <col min="9235" max="9235" width="9.140625" style="19" customWidth="1"/>
    <col min="9236" max="9236" width="8" style="19" customWidth="1"/>
    <col min="9237" max="9237" width="10" style="19" customWidth="1"/>
    <col min="9238" max="9238" width="11.140625" style="19" customWidth="1"/>
    <col min="9239" max="9240" width="11.5703125" style="19" customWidth="1"/>
    <col min="9241" max="9241" width="11.28515625" style="19" customWidth="1"/>
    <col min="9242" max="9242" width="13.7109375" style="19" customWidth="1"/>
    <col min="9243" max="9243" width="11.85546875" style="19" customWidth="1"/>
    <col min="9244" max="9244" width="8.28515625" style="19" customWidth="1"/>
    <col min="9245" max="9245" width="7.7109375" style="19" customWidth="1"/>
    <col min="9246" max="9474" width="9.140625" style="19"/>
    <col min="9475" max="9475" width="3.85546875" style="19" customWidth="1"/>
    <col min="9476" max="9476" width="30.28515625" style="19" customWidth="1"/>
    <col min="9477" max="9477" width="11.140625" style="19" customWidth="1"/>
    <col min="9478" max="9478" width="9" style="19" customWidth="1"/>
    <col min="9479" max="9479" width="11.7109375" style="19" customWidth="1"/>
    <col min="9480" max="9480" width="12" style="19" customWidth="1"/>
    <col min="9481" max="9481" width="10.140625" style="19" customWidth="1"/>
    <col min="9482" max="9482" width="12" style="19" customWidth="1"/>
    <col min="9483" max="9483" width="11.140625" style="19" customWidth="1"/>
    <col min="9484" max="9484" width="11.7109375" style="19" customWidth="1"/>
    <col min="9485" max="9485" width="14.140625" style="19" customWidth="1"/>
    <col min="9486" max="9486" width="13.85546875" style="19" customWidth="1"/>
    <col min="9487" max="9487" width="14.140625" style="19" customWidth="1"/>
    <col min="9488" max="9488" width="8.7109375" style="19" customWidth="1"/>
    <col min="9489" max="9489" width="11.85546875" style="19" customWidth="1"/>
    <col min="9490" max="9490" width="8.85546875" style="19" customWidth="1"/>
    <col min="9491" max="9491" width="9.140625" style="19" customWidth="1"/>
    <col min="9492" max="9492" width="8" style="19" customWidth="1"/>
    <col min="9493" max="9493" width="10" style="19" customWidth="1"/>
    <col min="9494" max="9494" width="11.140625" style="19" customWidth="1"/>
    <col min="9495" max="9496" width="11.5703125" style="19" customWidth="1"/>
    <col min="9497" max="9497" width="11.28515625" style="19" customWidth="1"/>
    <col min="9498" max="9498" width="13.7109375" style="19" customWidth="1"/>
    <col min="9499" max="9499" width="11.85546875" style="19" customWidth="1"/>
    <col min="9500" max="9500" width="8.28515625" style="19" customWidth="1"/>
    <col min="9501" max="9501" width="7.7109375" style="19" customWidth="1"/>
    <col min="9502" max="9730" width="9.140625" style="19"/>
    <col min="9731" max="9731" width="3.85546875" style="19" customWidth="1"/>
    <col min="9732" max="9732" width="30.28515625" style="19" customWidth="1"/>
    <col min="9733" max="9733" width="11.140625" style="19" customWidth="1"/>
    <col min="9734" max="9734" width="9" style="19" customWidth="1"/>
    <col min="9735" max="9735" width="11.7109375" style="19" customWidth="1"/>
    <col min="9736" max="9736" width="12" style="19" customWidth="1"/>
    <col min="9737" max="9737" width="10.140625" style="19" customWidth="1"/>
    <col min="9738" max="9738" width="12" style="19" customWidth="1"/>
    <col min="9739" max="9739" width="11.140625" style="19" customWidth="1"/>
    <col min="9740" max="9740" width="11.7109375" style="19" customWidth="1"/>
    <col min="9741" max="9741" width="14.140625" style="19" customWidth="1"/>
    <col min="9742" max="9742" width="13.85546875" style="19" customWidth="1"/>
    <col min="9743" max="9743" width="14.140625" style="19" customWidth="1"/>
    <col min="9744" max="9744" width="8.7109375" style="19" customWidth="1"/>
    <col min="9745" max="9745" width="11.85546875" style="19" customWidth="1"/>
    <col min="9746" max="9746" width="8.85546875" style="19" customWidth="1"/>
    <col min="9747" max="9747" width="9.140625" style="19" customWidth="1"/>
    <col min="9748" max="9748" width="8" style="19" customWidth="1"/>
    <col min="9749" max="9749" width="10" style="19" customWidth="1"/>
    <col min="9750" max="9750" width="11.140625" style="19" customWidth="1"/>
    <col min="9751" max="9752" width="11.5703125" style="19" customWidth="1"/>
    <col min="9753" max="9753" width="11.28515625" style="19" customWidth="1"/>
    <col min="9754" max="9754" width="13.7109375" style="19" customWidth="1"/>
    <col min="9755" max="9755" width="11.85546875" style="19" customWidth="1"/>
    <col min="9756" max="9756" width="8.28515625" style="19" customWidth="1"/>
    <col min="9757" max="9757" width="7.7109375" style="19" customWidth="1"/>
    <col min="9758" max="9986" width="9.140625" style="19"/>
    <col min="9987" max="9987" width="3.85546875" style="19" customWidth="1"/>
    <col min="9988" max="9988" width="30.28515625" style="19" customWidth="1"/>
    <col min="9989" max="9989" width="11.140625" style="19" customWidth="1"/>
    <col min="9990" max="9990" width="9" style="19" customWidth="1"/>
    <col min="9991" max="9991" width="11.7109375" style="19" customWidth="1"/>
    <col min="9992" max="9992" width="12" style="19" customWidth="1"/>
    <col min="9993" max="9993" width="10.140625" style="19" customWidth="1"/>
    <col min="9994" max="9994" width="12" style="19" customWidth="1"/>
    <col min="9995" max="9995" width="11.140625" style="19" customWidth="1"/>
    <col min="9996" max="9996" width="11.7109375" style="19" customWidth="1"/>
    <col min="9997" max="9997" width="14.140625" style="19" customWidth="1"/>
    <col min="9998" max="9998" width="13.85546875" style="19" customWidth="1"/>
    <col min="9999" max="9999" width="14.140625" style="19" customWidth="1"/>
    <col min="10000" max="10000" width="8.7109375" style="19" customWidth="1"/>
    <col min="10001" max="10001" width="11.85546875" style="19" customWidth="1"/>
    <col min="10002" max="10002" width="8.85546875" style="19" customWidth="1"/>
    <col min="10003" max="10003" width="9.140625" style="19" customWidth="1"/>
    <col min="10004" max="10004" width="8" style="19" customWidth="1"/>
    <col min="10005" max="10005" width="10" style="19" customWidth="1"/>
    <col min="10006" max="10006" width="11.140625" style="19" customWidth="1"/>
    <col min="10007" max="10008" width="11.5703125" style="19" customWidth="1"/>
    <col min="10009" max="10009" width="11.28515625" style="19" customWidth="1"/>
    <col min="10010" max="10010" width="13.7109375" style="19" customWidth="1"/>
    <col min="10011" max="10011" width="11.85546875" style="19" customWidth="1"/>
    <col min="10012" max="10012" width="8.28515625" style="19" customWidth="1"/>
    <col min="10013" max="10013" width="7.7109375" style="19" customWidth="1"/>
    <col min="10014" max="10242" width="9.140625" style="19"/>
    <col min="10243" max="10243" width="3.85546875" style="19" customWidth="1"/>
    <col min="10244" max="10244" width="30.28515625" style="19" customWidth="1"/>
    <col min="10245" max="10245" width="11.140625" style="19" customWidth="1"/>
    <col min="10246" max="10246" width="9" style="19" customWidth="1"/>
    <col min="10247" max="10247" width="11.7109375" style="19" customWidth="1"/>
    <col min="10248" max="10248" width="12" style="19" customWidth="1"/>
    <col min="10249" max="10249" width="10.140625" style="19" customWidth="1"/>
    <col min="10250" max="10250" width="12" style="19" customWidth="1"/>
    <col min="10251" max="10251" width="11.140625" style="19" customWidth="1"/>
    <col min="10252" max="10252" width="11.7109375" style="19" customWidth="1"/>
    <col min="10253" max="10253" width="14.140625" style="19" customWidth="1"/>
    <col min="10254" max="10254" width="13.85546875" style="19" customWidth="1"/>
    <col min="10255" max="10255" width="14.140625" style="19" customWidth="1"/>
    <col min="10256" max="10256" width="8.7109375" style="19" customWidth="1"/>
    <col min="10257" max="10257" width="11.85546875" style="19" customWidth="1"/>
    <col min="10258" max="10258" width="8.85546875" style="19" customWidth="1"/>
    <col min="10259" max="10259" width="9.140625" style="19" customWidth="1"/>
    <col min="10260" max="10260" width="8" style="19" customWidth="1"/>
    <col min="10261" max="10261" width="10" style="19" customWidth="1"/>
    <col min="10262" max="10262" width="11.140625" style="19" customWidth="1"/>
    <col min="10263" max="10264" width="11.5703125" style="19" customWidth="1"/>
    <col min="10265" max="10265" width="11.28515625" style="19" customWidth="1"/>
    <col min="10266" max="10266" width="13.7109375" style="19" customWidth="1"/>
    <col min="10267" max="10267" width="11.85546875" style="19" customWidth="1"/>
    <col min="10268" max="10268" width="8.28515625" style="19" customWidth="1"/>
    <col min="10269" max="10269" width="7.7109375" style="19" customWidth="1"/>
    <col min="10270" max="10498" width="9.140625" style="19"/>
    <col min="10499" max="10499" width="3.85546875" style="19" customWidth="1"/>
    <col min="10500" max="10500" width="30.28515625" style="19" customWidth="1"/>
    <col min="10501" max="10501" width="11.140625" style="19" customWidth="1"/>
    <col min="10502" max="10502" width="9" style="19" customWidth="1"/>
    <col min="10503" max="10503" width="11.7109375" style="19" customWidth="1"/>
    <col min="10504" max="10504" width="12" style="19" customWidth="1"/>
    <col min="10505" max="10505" width="10.140625" style="19" customWidth="1"/>
    <col min="10506" max="10506" width="12" style="19" customWidth="1"/>
    <col min="10507" max="10507" width="11.140625" style="19" customWidth="1"/>
    <col min="10508" max="10508" width="11.7109375" style="19" customWidth="1"/>
    <col min="10509" max="10509" width="14.140625" style="19" customWidth="1"/>
    <col min="10510" max="10510" width="13.85546875" style="19" customWidth="1"/>
    <col min="10511" max="10511" width="14.140625" style="19" customWidth="1"/>
    <col min="10512" max="10512" width="8.7109375" style="19" customWidth="1"/>
    <col min="10513" max="10513" width="11.85546875" style="19" customWidth="1"/>
    <col min="10514" max="10514" width="8.85546875" style="19" customWidth="1"/>
    <col min="10515" max="10515" width="9.140625" style="19" customWidth="1"/>
    <col min="10516" max="10516" width="8" style="19" customWidth="1"/>
    <col min="10517" max="10517" width="10" style="19" customWidth="1"/>
    <col min="10518" max="10518" width="11.140625" style="19" customWidth="1"/>
    <col min="10519" max="10520" width="11.5703125" style="19" customWidth="1"/>
    <col min="10521" max="10521" width="11.28515625" style="19" customWidth="1"/>
    <col min="10522" max="10522" width="13.7109375" style="19" customWidth="1"/>
    <col min="10523" max="10523" width="11.85546875" style="19" customWidth="1"/>
    <col min="10524" max="10524" width="8.28515625" style="19" customWidth="1"/>
    <col min="10525" max="10525" width="7.7109375" style="19" customWidth="1"/>
    <col min="10526" max="10754" width="9.140625" style="19"/>
    <col min="10755" max="10755" width="3.85546875" style="19" customWidth="1"/>
    <col min="10756" max="10756" width="30.28515625" style="19" customWidth="1"/>
    <col min="10757" max="10757" width="11.140625" style="19" customWidth="1"/>
    <col min="10758" max="10758" width="9" style="19" customWidth="1"/>
    <col min="10759" max="10759" width="11.7109375" style="19" customWidth="1"/>
    <col min="10760" max="10760" width="12" style="19" customWidth="1"/>
    <col min="10761" max="10761" width="10.140625" style="19" customWidth="1"/>
    <col min="10762" max="10762" width="12" style="19" customWidth="1"/>
    <col min="10763" max="10763" width="11.140625" style="19" customWidth="1"/>
    <col min="10764" max="10764" width="11.7109375" style="19" customWidth="1"/>
    <col min="10765" max="10765" width="14.140625" style="19" customWidth="1"/>
    <col min="10766" max="10766" width="13.85546875" style="19" customWidth="1"/>
    <col min="10767" max="10767" width="14.140625" style="19" customWidth="1"/>
    <col min="10768" max="10768" width="8.7109375" style="19" customWidth="1"/>
    <col min="10769" max="10769" width="11.85546875" style="19" customWidth="1"/>
    <col min="10770" max="10770" width="8.85546875" style="19" customWidth="1"/>
    <col min="10771" max="10771" width="9.140625" style="19" customWidth="1"/>
    <col min="10772" max="10772" width="8" style="19" customWidth="1"/>
    <col min="10773" max="10773" width="10" style="19" customWidth="1"/>
    <col min="10774" max="10774" width="11.140625" style="19" customWidth="1"/>
    <col min="10775" max="10776" width="11.5703125" style="19" customWidth="1"/>
    <col min="10777" max="10777" width="11.28515625" style="19" customWidth="1"/>
    <col min="10778" max="10778" width="13.7109375" style="19" customWidth="1"/>
    <col min="10779" max="10779" width="11.85546875" style="19" customWidth="1"/>
    <col min="10780" max="10780" width="8.28515625" style="19" customWidth="1"/>
    <col min="10781" max="10781" width="7.7109375" style="19" customWidth="1"/>
    <col min="10782" max="11010" width="9.140625" style="19"/>
    <col min="11011" max="11011" width="3.85546875" style="19" customWidth="1"/>
    <col min="11012" max="11012" width="30.28515625" style="19" customWidth="1"/>
    <col min="11013" max="11013" width="11.140625" style="19" customWidth="1"/>
    <col min="11014" max="11014" width="9" style="19" customWidth="1"/>
    <col min="11015" max="11015" width="11.7109375" style="19" customWidth="1"/>
    <col min="11016" max="11016" width="12" style="19" customWidth="1"/>
    <col min="11017" max="11017" width="10.140625" style="19" customWidth="1"/>
    <col min="11018" max="11018" width="12" style="19" customWidth="1"/>
    <col min="11019" max="11019" width="11.140625" style="19" customWidth="1"/>
    <col min="11020" max="11020" width="11.7109375" style="19" customWidth="1"/>
    <col min="11021" max="11021" width="14.140625" style="19" customWidth="1"/>
    <col min="11022" max="11022" width="13.85546875" style="19" customWidth="1"/>
    <col min="11023" max="11023" width="14.140625" style="19" customWidth="1"/>
    <col min="11024" max="11024" width="8.7109375" style="19" customWidth="1"/>
    <col min="11025" max="11025" width="11.85546875" style="19" customWidth="1"/>
    <col min="11026" max="11026" width="8.85546875" style="19" customWidth="1"/>
    <col min="11027" max="11027" width="9.140625" style="19" customWidth="1"/>
    <col min="11028" max="11028" width="8" style="19" customWidth="1"/>
    <col min="11029" max="11029" width="10" style="19" customWidth="1"/>
    <col min="11030" max="11030" width="11.140625" style="19" customWidth="1"/>
    <col min="11031" max="11032" width="11.5703125" style="19" customWidth="1"/>
    <col min="11033" max="11033" width="11.28515625" style="19" customWidth="1"/>
    <col min="11034" max="11034" width="13.7109375" style="19" customWidth="1"/>
    <col min="11035" max="11035" width="11.85546875" style="19" customWidth="1"/>
    <col min="11036" max="11036" width="8.28515625" style="19" customWidth="1"/>
    <col min="11037" max="11037" width="7.7109375" style="19" customWidth="1"/>
    <col min="11038" max="11266" width="9.140625" style="19"/>
    <col min="11267" max="11267" width="3.85546875" style="19" customWidth="1"/>
    <col min="11268" max="11268" width="30.28515625" style="19" customWidth="1"/>
    <col min="11269" max="11269" width="11.140625" style="19" customWidth="1"/>
    <col min="11270" max="11270" width="9" style="19" customWidth="1"/>
    <col min="11271" max="11271" width="11.7109375" style="19" customWidth="1"/>
    <col min="11272" max="11272" width="12" style="19" customWidth="1"/>
    <col min="11273" max="11273" width="10.140625" style="19" customWidth="1"/>
    <col min="11274" max="11274" width="12" style="19" customWidth="1"/>
    <col min="11275" max="11275" width="11.140625" style="19" customWidth="1"/>
    <col min="11276" max="11276" width="11.7109375" style="19" customWidth="1"/>
    <col min="11277" max="11277" width="14.140625" style="19" customWidth="1"/>
    <col min="11278" max="11278" width="13.85546875" style="19" customWidth="1"/>
    <col min="11279" max="11279" width="14.140625" style="19" customWidth="1"/>
    <col min="11280" max="11280" width="8.7109375" style="19" customWidth="1"/>
    <col min="11281" max="11281" width="11.85546875" style="19" customWidth="1"/>
    <col min="11282" max="11282" width="8.85546875" style="19" customWidth="1"/>
    <col min="11283" max="11283" width="9.140625" style="19" customWidth="1"/>
    <col min="11284" max="11284" width="8" style="19" customWidth="1"/>
    <col min="11285" max="11285" width="10" style="19" customWidth="1"/>
    <col min="11286" max="11286" width="11.140625" style="19" customWidth="1"/>
    <col min="11287" max="11288" width="11.5703125" style="19" customWidth="1"/>
    <col min="11289" max="11289" width="11.28515625" style="19" customWidth="1"/>
    <col min="11290" max="11290" width="13.7109375" style="19" customWidth="1"/>
    <col min="11291" max="11291" width="11.85546875" style="19" customWidth="1"/>
    <col min="11292" max="11292" width="8.28515625" style="19" customWidth="1"/>
    <col min="11293" max="11293" width="7.7109375" style="19" customWidth="1"/>
    <col min="11294" max="11522" width="9.140625" style="19"/>
    <col min="11523" max="11523" width="3.85546875" style="19" customWidth="1"/>
    <col min="11524" max="11524" width="30.28515625" style="19" customWidth="1"/>
    <col min="11525" max="11525" width="11.140625" style="19" customWidth="1"/>
    <col min="11526" max="11526" width="9" style="19" customWidth="1"/>
    <col min="11527" max="11527" width="11.7109375" style="19" customWidth="1"/>
    <col min="11528" max="11528" width="12" style="19" customWidth="1"/>
    <col min="11529" max="11529" width="10.140625" style="19" customWidth="1"/>
    <col min="11530" max="11530" width="12" style="19" customWidth="1"/>
    <col min="11531" max="11531" width="11.140625" style="19" customWidth="1"/>
    <col min="11532" max="11532" width="11.7109375" style="19" customWidth="1"/>
    <col min="11533" max="11533" width="14.140625" style="19" customWidth="1"/>
    <col min="11534" max="11534" width="13.85546875" style="19" customWidth="1"/>
    <col min="11535" max="11535" width="14.140625" style="19" customWidth="1"/>
    <col min="11536" max="11536" width="8.7109375" style="19" customWidth="1"/>
    <col min="11537" max="11537" width="11.85546875" style="19" customWidth="1"/>
    <col min="11538" max="11538" width="8.85546875" style="19" customWidth="1"/>
    <col min="11539" max="11539" width="9.140625" style="19" customWidth="1"/>
    <col min="11540" max="11540" width="8" style="19" customWidth="1"/>
    <col min="11541" max="11541" width="10" style="19" customWidth="1"/>
    <col min="11542" max="11542" width="11.140625" style="19" customWidth="1"/>
    <col min="11543" max="11544" width="11.5703125" style="19" customWidth="1"/>
    <col min="11545" max="11545" width="11.28515625" style="19" customWidth="1"/>
    <col min="11546" max="11546" width="13.7109375" style="19" customWidth="1"/>
    <col min="11547" max="11547" width="11.85546875" style="19" customWidth="1"/>
    <col min="11548" max="11548" width="8.28515625" style="19" customWidth="1"/>
    <col min="11549" max="11549" width="7.7109375" style="19" customWidth="1"/>
    <col min="11550" max="11778" width="9.140625" style="19"/>
    <col min="11779" max="11779" width="3.85546875" style="19" customWidth="1"/>
    <col min="11780" max="11780" width="30.28515625" style="19" customWidth="1"/>
    <col min="11781" max="11781" width="11.140625" style="19" customWidth="1"/>
    <col min="11782" max="11782" width="9" style="19" customWidth="1"/>
    <col min="11783" max="11783" width="11.7109375" style="19" customWidth="1"/>
    <col min="11784" max="11784" width="12" style="19" customWidth="1"/>
    <col min="11785" max="11785" width="10.140625" style="19" customWidth="1"/>
    <col min="11786" max="11786" width="12" style="19" customWidth="1"/>
    <col min="11787" max="11787" width="11.140625" style="19" customWidth="1"/>
    <col min="11788" max="11788" width="11.7109375" style="19" customWidth="1"/>
    <col min="11789" max="11789" width="14.140625" style="19" customWidth="1"/>
    <col min="11790" max="11790" width="13.85546875" style="19" customWidth="1"/>
    <col min="11791" max="11791" width="14.140625" style="19" customWidth="1"/>
    <col min="11792" max="11792" width="8.7109375" style="19" customWidth="1"/>
    <col min="11793" max="11793" width="11.85546875" style="19" customWidth="1"/>
    <col min="11794" max="11794" width="8.85546875" style="19" customWidth="1"/>
    <col min="11795" max="11795" width="9.140625" style="19" customWidth="1"/>
    <col min="11796" max="11796" width="8" style="19" customWidth="1"/>
    <col min="11797" max="11797" width="10" style="19" customWidth="1"/>
    <col min="11798" max="11798" width="11.140625" style="19" customWidth="1"/>
    <col min="11799" max="11800" width="11.5703125" style="19" customWidth="1"/>
    <col min="11801" max="11801" width="11.28515625" style="19" customWidth="1"/>
    <col min="11802" max="11802" width="13.7109375" style="19" customWidth="1"/>
    <col min="11803" max="11803" width="11.85546875" style="19" customWidth="1"/>
    <col min="11804" max="11804" width="8.28515625" style="19" customWidth="1"/>
    <col min="11805" max="11805" width="7.7109375" style="19" customWidth="1"/>
    <col min="11806" max="12034" width="9.140625" style="19"/>
    <col min="12035" max="12035" width="3.85546875" style="19" customWidth="1"/>
    <col min="12036" max="12036" width="30.28515625" style="19" customWidth="1"/>
    <col min="12037" max="12037" width="11.140625" style="19" customWidth="1"/>
    <col min="12038" max="12038" width="9" style="19" customWidth="1"/>
    <col min="12039" max="12039" width="11.7109375" style="19" customWidth="1"/>
    <col min="12040" max="12040" width="12" style="19" customWidth="1"/>
    <col min="12041" max="12041" width="10.140625" style="19" customWidth="1"/>
    <col min="12042" max="12042" width="12" style="19" customWidth="1"/>
    <col min="12043" max="12043" width="11.140625" style="19" customWidth="1"/>
    <col min="12044" max="12044" width="11.7109375" style="19" customWidth="1"/>
    <col min="12045" max="12045" width="14.140625" style="19" customWidth="1"/>
    <col min="12046" max="12046" width="13.85546875" style="19" customWidth="1"/>
    <col min="12047" max="12047" width="14.140625" style="19" customWidth="1"/>
    <col min="12048" max="12048" width="8.7109375" style="19" customWidth="1"/>
    <col min="12049" max="12049" width="11.85546875" style="19" customWidth="1"/>
    <col min="12050" max="12050" width="8.85546875" style="19" customWidth="1"/>
    <col min="12051" max="12051" width="9.140625" style="19" customWidth="1"/>
    <col min="12052" max="12052" width="8" style="19" customWidth="1"/>
    <col min="12053" max="12053" width="10" style="19" customWidth="1"/>
    <col min="12054" max="12054" width="11.140625" style="19" customWidth="1"/>
    <col min="12055" max="12056" width="11.5703125" style="19" customWidth="1"/>
    <col min="12057" max="12057" width="11.28515625" style="19" customWidth="1"/>
    <col min="12058" max="12058" width="13.7109375" style="19" customWidth="1"/>
    <col min="12059" max="12059" width="11.85546875" style="19" customWidth="1"/>
    <col min="12060" max="12060" width="8.28515625" style="19" customWidth="1"/>
    <col min="12061" max="12061" width="7.7109375" style="19" customWidth="1"/>
    <col min="12062" max="12290" width="9.140625" style="19"/>
    <col min="12291" max="12291" width="3.85546875" style="19" customWidth="1"/>
    <col min="12292" max="12292" width="30.28515625" style="19" customWidth="1"/>
    <col min="12293" max="12293" width="11.140625" style="19" customWidth="1"/>
    <col min="12294" max="12294" width="9" style="19" customWidth="1"/>
    <col min="12295" max="12295" width="11.7109375" style="19" customWidth="1"/>
    <col min="12296" max="12296" width="12" style="19" customWidth="1"/>
    <col min="12297" max="12297" width="10.140625" style="19" customWidth="1"/>
    <col min="12298" max="12298" width="12" style="19" customWidth="1"/>
    <col min="12299" max="12299" width="11.140625" style="19" customWidth="1"/>
    <col min="12300" max="12300" width="11.7109375" style="19" customWidth="1"/>
    <col min="12301" max="12301" width="14.140625" style="19" customWidth="1"/>
    <col min="12302" max="12302" width="13.85546875" style="19" customWidth="1"/>
    <col min="12303" max="12303" width="14.140625" style="19" customWidth="1"/>
    <col min="12304" max="12304" width="8.7109375" style="19" customWidth="1"/>
    <col min="12305" max="12305" width="11.85546875" style="19" customWidth="1"/>
    <col min="12306" max="12306" width="8.85546875" style="19" customWidth="1"/>
    <col min="12307" max="12307" width="9.140625" style="19" customWidth="1"/>
    <col min="12308" max="12308" width="8" style="19" customWidth="1"/>
    <col min="12309" max="12309" width="10" style="19" customWidth="1"/>
    <col min="12310" max="12310" width="11.140625" style="19" customWidth="1"/>
    <col min="12311" max="12312" width="11.5703125" style="19" customWidth="1"/>
    <col min="12313" max="12313" width="11.28515625" style="19" customWidth="1"/>
    <col min="12314" max="12314" width="13.7109375" style="19" customWidth="1"/>
    <col min="12315" max="12315" width="11.85546875" style="19" customWidth="1"/>
    <col min="12316" max="12316" width="8.28515625" style="19" customWidth="1"/>
    <col min="12317" max="12317" width="7.7109375" style="19" customWidth="1"/>
    <col min="12318" max="12546" width="9.140625" style="19"/>
    <col min="12547" max="12547" width="3.85546875" style="19" customWidth="1"/>
    <col min="12548" max="12548" width="30.28515625" style="19" customWidth="1"/>
    <col min="12549" max="12549" width="11.140625" style="19" customWidth="1"/>
    <col min="12550" max="12550" width="9" style="19" customWidth="1"/>
    <col min="12551" max="12551" width="11.7109375" style="19" customWidth="1"/>
    <col min="12552" max="12552" width="12" style="19" customWidth="1"/>
    <col min="12553" max="12553" width="10.140625" style="19" customWidth="1"/>
    <col min="12554" max="12554" width="12" style="19" customWidth="1"/>
    <col min="12555" max="12555" width="11.140625" style="19" customWidth="1"/>
    <col min="12556" max="12556" width="11.7109375" style="19" customWidth="1"/>
    <col min="12557" max="12557" width="14.140625" style="19" customWidth="1"/>
    <col min="12558" max="12558" width="13.85546875" style="19" customWidth="1"/>
    <col min="12559" max="12559" width="14.140625" style="19" customWidth="1"/>
    <col min="12560" max="12560" width="8.7109375" style="19" customWidth="1"/>
    <col min="12561" max="12561" width="11.85546875" style="19" customWidth="1"/>
    <col min="12562" max="12562" width="8.85546875" style="19" customWidth="1"/>
    <col min="12563" max="12563" width="9.140625" style="19" customWidth="1"/>
    <col min="12564" max="12564" width="8" style="19" customWidth="1"/>
    <col min="12565" max="12565" width="10" style="19" customWidth="1"/>
    <col min="12566" max="12566" width="11.140625" style="19" customWidth="1"/>
    <col min="12567" max="12568" width="11.5703125" style="19" customWidth="1"/>
    <col min="12569" max="12569" width="11.28515625" style="19" customWidth="1"/>
    <col min="12570" max="12570" width="13.7109375" style="19" customWidth="1"/>
    <col min="12571" max="12571" width="11.85546875" style="19" customWidth="1"/>
    <col min="12572" max="12572" width="8.28515625" style="19" customWidth="1"/>
    <col min="12573" max="12573" width="7.7109375" style="19" customWidth="1"/>
    <col min="12574" max="12802" width="9.140625" style="19"/>
    <col min="12803" max="12803" width="3.85546875" style="19" customWidth="1"/>
    <col min="12804" max="12804" width="30.28515625" style="19" customWidth="1"/>
    <col min="12805" max="12805" width="11.140625" style="19" customWidth="1"/>
    <col min="12806" max="12806" width="9" style="19" customWidth="1"/>
    <col min="12807" max="12807" width="11.7109375" style="19" customWidth="1"/>
    <col min="12808" max="12808" width="12" style="19" customWidth="1"/>
    <col min="12809" max="12809" width="10.140625" style="19" customWidth="1"/>
    <col min="12810" max="12810" width="12" style="19" customWidth="1"/>
    <col min="12811" max="12811" width="11.140625" style="19" customWidth="1"/>
    <col min="12812" max="12812" width="11.7109375" style="19" customWidth="1"/>
    <col min="12813" max="12813" width="14.140625" style="19" customWidth="1"/>
    <col min="12814" max="12814" width="13.85546875" style="19" customWidth="1"/>
    <col min="12815" max="12815" width="14.140625" style="19" customWidth="1"/>
    <col min="12816" max="12816" width="8.7109375" style="19" customWidth="1"/>
    <col min="12817" max="12817" width="11.85546875" style="19" customWidth="1"/>
    <col min="12818" max="12818" width="8.85546875" style="19" customWidth="1"/>
    <col min="12819" max="12819" width="9.140625" style="19" customWidth="1"/>
    <col min="12820" max="12820" width="8" style="19" customWidth="1"/>
    <col min="12821" max="12821" width="10" style="19" customWidth="1"/>
    <col min="12822" max="12822" width="11.140625" style="19" customWidth="1"/>
    <col min="12823" max="12824" width="11.5703125" style="19" customWidth="1"/>
    <col min="12825" max="12825" width="11.28515625" style="19" customWidth="1"/>
    <col min="12826" max="12826" width="13.7109375" style="19" customWidth="1"/>
    <col min="12827" max="12827" width="11.85546875" style="19" customWidth="1"/>
    <col min="12828" max="12828" width="8.28515625" style="19" customWidth="1"/>
    <col min="12829" max="12829" width="7.7109375" style="19" customWidth="1"/>
    <col min="12830" max="13058" width="9.140625" style="19"/>
    <col min="13059" max="13059" width="3.85546875" style="19" customWidth="1"/>
    <col min="13060" max="13060" width="30.28515625" style="19" customWidth="1"/>
    <col min="13061" max="13061" width="11.140625" style="19" customWidth="1"/>
    <col min="13062" max="13062" width="9" style="19" customWidth="1"/>
    <col min="13063" max="13063" width="11.7109375" style="19" customWidth="1"/>
    <col min="13064" max="13064" width="12" style="19" customWidth="1"/>
    <col min="13065" max="13065" width="10.140625" style="19" customWidth="1"/>
    <col min="13066" max="13066" width="12" style="19" customWidth="1"/>
    <col min="13067" max="13067" width="11.140625" style="19" customWidth="1"/>
    <col min="13068" max="13068" width="11.7109375" style="19" customWidth="1"/>
    <col min="13069" max="13069" width="14.140625" style="19" customWidth="1"/>
    <col min="13070" max="13070" width="13.85546875" style="19" customWidth="1"/>
    <col min="13071" max="13071" width="14.140625" style="19" customWidth="1"/>
    <col min="13072" max="13072" width="8.7109375" style="19" customWidth="1"/>
    <col min="13073" max="13073" width="11.85546875" style="19" customWidth="1"/>
    <col min="13074" max="13074" width="8.85546875" style="19" customWidth="1"/>
    <col min="13075" max="13075" width="9.140625" style="19" customWidth="1"/>
    <col min="13076" max="13076" width="8" style="19" customWidth="1"/>
    <col min="13077" max="13077" width="10" style="19" customWidth="1"/>
    <col min="13078" max="13078" width="11.140625" style="19" customWidth="1"/>
    <col min="13079" max="13080" width="11.5703125" style="19" customWidth="1"/>
    <col min="13081" max="13081" width="11.28515625" style="19" customWidth="1"/>
    <col min="13082" max="13082" width="13.7109375" style="19" customWidth="1"/>
    <col min="13083" max="13083" width="11.85546875" style="19" customWidth="1"/>
    <col min="13084" max="13084" width="8.28515625" style="19" customWidth="1"/>
    <col min="13085" max="13085" width="7.7109375" style="19" customWidth="1"/>
    <col min="13086" max="13314" width="9.140625" style="19"/>
    <col min="13315" max="13315" width="3.85546875" style="19" customWidth="1"/>
    <col min="13316" max="13316" width="30.28515625" style="19" customWidth="1"/>
    <col min="13317" max="13317" width="11.140625" style="19" customWidth="1"/>
    <col min="13318" max="13318" width="9" style="19" customWidth="1"/>
    <col min="13319" max="13319" width="11.7109375" style="19" customWidth="1"/>
    <col min="13320" max="13320" width="12" style="19" customWidth="1"/>
    <col min="13321" max="13321" width="10.140625" style="19" customWidth="1"/>
    <col min="13322" max="13322" width="12" style="19" customWidth="1"/>
    <col min="13323" max="13323" width="11.140625" style="19" customWidth="1"/>
    <col min="13324" max="13324" width="11.7109375" style="19" customWidth="1"/>
    <col min="13325" max="13325" width="14.140625" style="19" customWidth="1"/>
    <col min="13326" max="13326" width="13.85546875" style="19" customWidth="1"/>
    <col min="13327" max="13327" width="14.140625" style="19" customWidth="1"/>
    <col min="13328" max="13328" width="8.7109375" style="19" customWidth="1"/>
    <col min="13329" max="13329" width="11.85546875" style="19" customWidth="1"/>
    <col min="13330" max="13330" width="8.85546875" style="19" customWidth="1"/>
    <col min="13331" max="13331" width="9.140625" style="19" customWidth="1"/>
    <col min="13332" max="13332" width="8" style="19" customWidth="1"/>
    <col min="13333" max="13333" width="10" style="19" customWidth="1"/>
    <col min="13334" max="13334" width="11.140625" style="19" customWidth="1"/>
    <col min="13335" max="13336" width="11.5703125" style="19" customWidth="1"/>
    <col min="13337" max="13337" width="11.28515625" style="19" customWidth="1"/>
    <col min="13338" max="13338" width="13.7109375" style="19" customWidth="1"/>
    <col min="13339" max="13339" width="11.85546875" style="19" customWidth="1"/>
    <col min="13340" max="13340" width="8.28515625" style="19" customWidth="1"/>
    <col min="13341" max="13341" width="7.7109375" style="19" customWidth="1"/>
    <col min="13342" max="13570" width="9.140625" style="19"/>
    <col min="13571" max="13571" width="3.85546875" style="19" customWidth="1"/>
    <col min="13572" max="13572" width="30.28515625" style="19" customWidth="1"/>
    <col min="13573" max="13573" width="11.140625" style="19" customWidth="1"/>
    <col min="13574" max="13574" width="9" style="19" customWidth="1"/>
    <col min="13575" max="13575" width="11.7109375" style="19" customWidth="1"/>
    <col min="13576" max="13576" width="12" style="19" customWidth="1"/>
    <col min="13577" max="13577" width="10.140625" style="19" customWidth="1"/>
    <col min="13578" max="13578" width="12" style="19" customWidth="1"/>
    <col min="13579" max="13579" width="11.140625" style="19" customWidth="1"/>
    <col min="13580" max="13580" width="11.7109375" style="19" customWidth="1"/>
    <col min="13581" max="13581" width="14.140625" style="19" customWidth="1"/>
    <col min="13582" max="13582" width="13.85546875" style="19" customWidth="1"/>
    <col min="13583" max="13583" width="14.140625" style="19" customWidth="1"/>
    <col min="13584" max="13584" width="8.7109375" style="19" customWidth="1"/>
    <col min="13585" max="13585" width="11.85546875" style="19" customWidth="1"/>
    <col min="13586" max="13586" width="8.85546875" style="19" customWidth="1"/>
    <col min="13587" max="13587" width="9.140625" style="19" customWidth="1"/>
    <col min="13588" max="13588" width="8" style="19" customWidth="1"/>
    <col min="13589" max="13589" width="10" style="19" customWidth="1"/>
    <col min="13590" max="13590" width="11.140625" style="19" customWidth="1"/>
    <col min="13591" max="13592" width="11.5703125" style="19" customWidth="1"/>
    <col min="13593" max="13593" width="11.28515625" style="19" customWidth="1"/>
    <col min="13594" max="13594" width="13.7109375" style="19" customWidth="1"/>
    <col min="13595" max="13595" width="11.85546875" style="19" customWidth="1"/>
    <col min="13596" max="13596" width="8.28515625" style="19" customWidth="1"/>
    <col min="13597" max="13597" width="7.7109375" style="19" customWidth="1"/>
    <col min="13598" max="13826" width="9.140625" style="19"/>
    <col min="13827" max="13827" width="3.85546875" style="19" customWidth="1"/>
    <col min="13828" max="13828" width="30.28515625" style="19" customWidth="1"/>
    <col min="13829" max="13829" width="11.140625" style="19" customWidth="1"/>
    <col min="13830" max="13830" width="9" style="19" customWidth="1"/>
    <col min="13831" max="13831" width="11.7109375" style="19" customWidth="1"/>
    <col min="13832" max="13832" width="12" style="19" customWidth="1"/>
    <col min="13833" max="13833" width="10.140625" style="19" customWidth="1"/>
    <col min="13834" max="13834" width="12" style="19" customWidth="1"/>
    <col min="13835" max="13835" width="11.140625" style="19" customWidth="1"/>
    <col min="13836" max="13836" width="11.7109375" style="19" customWidth="1"/>
    <col min="13837" max="13837" width="14.140625" style="19" customWidth="1"/>
    <col min="13838" max="13838" width="13.85546875" style="19" customWidth="1"/>
    <col min="13839" max="13839" width="14.140625" style="19" customWidth="1"/>
    <col min="13840" max="13840" width="8.7109375" style="19" customWidth="1"/>
    <col min="13841" max="13841" width="11.85546875" style="19" customWidth="1"/>
    <col min="13842" max="13842" width="8.85546875" style="19" customWidth="1"/>
    <col min="13843" max="13843" width="9.140625" style="19" customWidth="1"/>
    <col min="13844" max="13844" width="8" style="19" customWidth="1"/>
    <col min="13845" max="13845" width="10" style="19" customWidth="1"/>
    <col min="13846" max="13846" width="11.140625" style="19" customWidth="1"/>
    <col min="13847" max="13848" width="11.5703125" style="19" customWidth="1"/>
    <col min="13849" max="13849" width="11.28515625" style="19" customWidth="1"/>
    <col min="13850" max="13850" width="13.7109375" style="19" customWidth="1"/>
    <col min="13851" max="13851" width="11.85546875" style="19" customWidth="1"/>
    <col min="13852" max="13852" width="8.28515625" style="19" customWidth="1"/>
    <col min="13853" max="13853" width="7.7109375" style="19" customWidth="1"/>
    <col min="13854" max="14082" width="9.140625" style="19"/>
    <col min="14083" max="14083" width="3.85546875" style="19" customWidth="1"/>
    <col min="14084" max="14084" width="30.28515625" style="19" customWidth="1"/>
    <col min="14085" max="14085" width="11.140625" style="19" customWidth="1"/>
    <col min="14086" max="14086" width="9" style="19" customWidth="1"/>
    <col min="14087" max="14087" width="11.7109375" style="19" customWidth="1"/>
    <col min="14088" max="14088" width="12" style="19" customWidth="1"/>
    <col min="14089" max="14089" width="10.140625" style="19" customWidth="1"/>
    <col min="14090" max="14090" width="12" style="19" customWidth="1"/>
    <col min="14091" max="14091" width="11.140625" style="19" customWidth="1"/>
    <col min="14092" max="14092" width="11.7109375" style="19" customWidth="1"/>
    <col min="14093" max="14093" width="14.140625" style="19" customWidth="1"/>
    <col min="14094" max="14094" width="13.85546875" style="19" customWidth="1"/>
    <col min="14095" max="14095" width="14.140625" style="19" customWidth="1"/>
    <col min="14096" max="14096" width="8.7109375" style="19" customWidth="1"/>
    <col min="14097" max="14097" width="11.85546875" style="19" customWidth="1"/>
    <col min="14098" max="14098" width="8.85546875" style="19" customWidth="1"/>
    <col min="14099" max="14099" width="9.140625" style="19" customWidth="1"/>
    <col min="14100" max="14100" width="8" style="19" customWidth="1"/>
    <col min="14101" max="14101" width="10" style="19" customWidth="1"/>
    <col min="14102" max="14102" width="11.140625" style="19" customWidth="1"/>
    <col min="14103" max="14104" width="11.5703125" style="19" customWidth="1"/>
    <col min="14105" max="14105" width="11.28515625" style="19" customWidth="1"/>
    <col min="14106" max="14106" width="13.7109375" style="19" customWidth="1"/>
    <col min="14107" max="14107" width="11.85546875" style="19" customWidth="1"/>
    <col min="14108" max="14108" width="8.28515625" style="19" customWidth="1"/>
    <col min="14109" max="14109" width="7.7109375" style="19" customWidth="1"/>
    <col min="14110" max="14338" width="9.140625" style="19"/>
    <col min="14339" max="14339" width="3.85546875" style="19" customWidth="1"/>
    <col min="14340" max="14340" width="30.28515625" style="19" customWidth="1"/>
    <col min="14341" max="14341" width="11.140625" style="19" customWidth="1"/>
    <col min="14342" max="14342" width="9" style="19" customWidth="1"/>
    <col min="14343" max="14343" width="11.7109375" style="19" customWidth="1"/>
    <col min="14344" max="14344" width="12" style="19" customWidth="1"/>
    <col min="14345" max="14345" width="10.140625" style="19" customWidth="1"/>
    <col min="14346" max="14346" width="12" style="19" customWidth="1"/>
    <col min="14347" max="14347" width="11.140625" style="19" customWidth="1"/>
    <col min="14348" max="14348" width="11.7109375" style="19" customWidth="1"/>
    <col min="14349" max="14349" width="14.140625" style="19" customWidth="1"/>
    <col min="14350" max="14350" width="13.85546875" style="19" customWidth="1"/>
    <col min="14351" max="14351" width="14.140625" style="19" customWidth="1"/>
    <col min="14352" max="14352" width="8.7109375" style="19" customWidth="1"/>
    <col min="14353" max="14353" width="11.85546875" style="19" customWidth="1"/>
    <col min="14354" max="14354" width="8.85546875" style="19" customWidth="1"/>
    <col min="14355" max="14355" width="9.140625" style="19" customWidth="1"/>
    <col min="14356" max="14356" width="8" style="19" customWidth="1"/>
    <col min="14357" max="14357" width="10" style="19" customWidth="1"/>
    <col min="14358" max="14358" width="11.140625" style="19" customWidth="1"/>
    <col min="14359" max="14360" width="11.5703125" style="19" customWidth="1"/>
    <col min="14361" max="14361" width="11.28515625" style="19" customWidth="1"/>
    <col min="14362" max="14362" width="13.7109375" style="19" customWidth="1"/>
    <col min="14363" max="14363" width="11.85546875" style="19" customWidth="1"/>
    <col min="14364" max="14364" width="8.28515625" style="19" customWidth="1"/>
    <col min="14365" max="14365" width="7.7109375" style="19" customWidth="1"/>
    <col min="14366" max="14594" width="9.140625" style="19"/>
    <col min="14595" max="14595" width="3.85546875" style="19" customWidth="1"/>
    <col min="14596" max="14596" width="30.28515625" style="19" customWidth="1"/>
    <col min="14597" max="14597" width="11.140625" style="19" customWidth="1"/>
    <col min="14598" max="14598" width="9" style="19" customWidth="1"/>
    <col min="14599" max="14599" width="11.7109375" style="19" customWidth="1"/>
    <col min="14600" max="14600" width="12" style="19" customWidth="1"/>
    <col min="14601" max="14601" width="10.140625" style="19" customWidth="1"/>
    <col min="14602" max="14602" width="12" style="19" customWidth="1"/>
    <col min="14603" max="14603" width="11.140625" style="19" customWidth="1"/>
    <col min="14604" max="14604" width="11.7109375" style="19" customWidth="1"/>
    <col min="14605" max="14605" width="14.140625" style="19" customWidth="1"/>
    <col min="14606" max="14606" width="13.85546875" style="19" customWidth="1"/>
    <col min="14607" max="14607" width="14.140625" style="19" customWidth="1"/>
    <col min="14608" max="14608" width="8.7109375" style="19" customWidth="1"/>
    <col min="14609" max="14609" width="11.85546875" style="19" customWidth="1"/>
    <col min="14610" max="14610" width="8.85546875" style="19" customWidth="1"/>
    <col min="14611" max="14611" width="9.140625" style="19" customWidth="1"/>
    <col min="14612" max="14612" width="8" style="19" customWidth="1"/>
    <col min="14613" max="14613" width="10" style="19" customWidth="1"/>
    <col min="14614" max="14614" width="11.140625" style="19" customWidth="1"/>
    <col min="14615" max="14616" width="11.5703125" style="19" customWidth="1"/>
    <col min="14617" max="14617" width="11.28515625" style="19" customWidth="1"/>
    <col min="14618" max="14618" width="13.7109375" style="19" customWidth="1"/>
    <col min="14619" max="14619" width="11.85546875" style="19" customWidth="1"/>
    <col min="14620" max="14620" width="8.28515625" style="19" customWidth="1"/>
    <col min="14621" max="14621" width="7.7109375" style="19" customWidth="1"/>
    <col min="14622" max="14850" width="9.140625" style="19"/>
    <col min="14851" max="14851" width="3.85546875" style="19" customWidth="1"/>
    <col min="14852" max="14852" width="30.28515625" style="19" customWidth="1"/>
    <col min="14853" max="14853" width="11.140625" style="19" customWidth="1"/>
    <col min="14854" max="14854" width="9" style="19" customWidth="1"/>
    <col min="14855" max="14855" width="11.7109375" style="19" customWidth="1"/>
    <col min="14856" max="14856" width="12" style="19" customWidth="1"/>
    <col min="14857" max="14857" width="10.140625" style="19" customWidth="1"/>
    <col min="14858" max="14858" width="12" style="19" customWidth="1"/>
    <col min="14859" max="14859" width="11.140625" style="19" customWidth="1"/>
    <col min="14860" max="14860" width="11.7109375" style="19" customWidth="1"/>
    <col min="14861" max="14861" width="14.140625" style="19" customWidth="1"/>
    <col min="14862" max="14862" width="13.85546875" style="19" customWidth="1"/>
    <col min="14863" max="14863" width="14.140625" style="19" customWidth="1"/>
    <col min="14864" max="14864" width="8.7109375" style="19" customWidth="1"/>
    <col min="14865" max="14865" width="11.85546875" style="19" customWidth="1"/>
    <col min="14866" max="14866" width="8.85546875" style="19" customWidth="1"/>
    <col min="14867" max="14867" width="9.140625" style="19" customWidth="1"/>
    <col min="14868" max="14868" width="8" style="19" customWidth="1"/>
    <col min="14869" max="14869" width="10" style="19" customWidth="1"/>
    <col min="14870" max="14870" width="11.140625" style="19" customWidth="1"/>
    <col min="14871" max="14872" width="11.5703125" style="19" customWidth="1"/>
    <col min="14873" max="14873" width="11.28515625" style="19" customWidth="1"/>
    <col min="14874" max="14874" width="13.7109375" style="19" customWidth="1"/>
    <col min="14875" max="14875" width="11.85546875" style="19" customWidth="1"/>
    <col min="14876" max="14876" width="8.28515625" style="19" customWidth="1"/>
    <col min="14877" max="14877" width="7.7109375" style="19" customWidth="1"/>
    <col min="14878" max="15106" width="9.140625" style="19"/>
    <col min="15107" max="15107" width="3.85546875" style="19" customWidth="1"/>
    <col min="15108" max="15108" width="30.28515625" style="19" customWidth="1"/>
    <col min="15109" max="15109" width="11.140625" style="19" customWidth="1"/>
    <col min="15110" max="15110" width="9" style="19" customWidth="1"/>
    <col min="15111" max="15111" width="11.7109375" style="19" customWidth="1"/>
    <col min="15112" max="15112" width="12" style="19" customWidth="1"/>
    <col min="15113" max="15113" width="10.140625" style="19" customWidth="1"/>
    <col min="15114" max="15114" width="12" style="19" customWidth="1"/>
    <col min="15115" max="15115" width="11.140625" style="19" customWidth="1"/>
    <col min="15116" max="15116" width="11.7109375" style="19" customWidth="1"/>
    <col min="15117" max="15117" width="14.140625" style="19" customWidth="1"/>
    <col min="15118" max="15118" width="13.85546875" style="19" customWidth="1"/>
    <col min="15119" max="15119" width="14.140625" style="19" customWidth="1"/>
    <col min="15120" max="15120" width="8.7109375" style="19" customWidth="1"/>
    <col min="15121" max="15121" width="11.85546875" style="19" customWidth="1"/>
    <col min="15122" max="15122" width="8.85546875" style="19" customWidth="1"/>
    <col min="15123" max="15123" width="9.140625" style="19" customWidth="1"/>
    <col min="15124" max="15124" width="8" style="19" customWidth="1"/>
    <col min="15125" max="15125" width="10" style="19" customWidth="1"/>
    <col min="15126" max="15126" width="11.140625" style="19" customWidth="1"/>
    <col min="15127" max="15128" width="11.5703125" style="19" customWidth="1"/>
    <col min="15129" max="15129" width="11.28515625" style="19" customWidth="1"/>
    <col min="15130" max="15130" width="13.7109375" style="19" customWidth="1"/>
    <col min="15131" max="15131" width="11.85546875" style="19" customWidth="1"/>
    <col min="15132" max="15132" width="8.28515625" style="19" customWidth="1"/>
    <col min="15133" max="15133" width="7.7109375" style="19" customWidth="1"/>
    <col min="15134" max="15362" width="9.140625" style="19"/>
    <col min="15363" max="15363" width="3.85546875" style="19" customWidth="1"/>
    <col min="15364" max="15364" width="30.28515625" style="19" customWidth="1"/>
    <col min="15365" max="15365" width="11.140625" style="19" customWidth="1"/>
    <col min="15366" max="15366" width="9" style="19" customWidth="1"/>
    <col min="15367" max="15367" width="11.7109375" style="19" customWidth="1"/>
    <col min="15368" max="15368" width="12" style="19" customWidth="1"/>
    <col min="15369" max="15369" width="10.140625" style="19" customWidth="1"/>
    <col min="15370" max="15370" width="12" style="19" customWidth="1"/>
    <col min="15371" max="15371" width="11.140625" style="19" customWidth="1"/>
    <col min="15372" max="15372" width="11.7109375" style="19" customWidth="1"/>
    <col min="15373" max="15373" width="14.140625" style="19" customWidth="1"/>
    <col min="15374" max="15374" width="13.85546875" style="19" customWidth="1"/>
    <col min="15375" max="15375" width="14.140625" style="19" customWidth="1"/>
    <col min="15376" max="15376" width="8.7109375" style="19" customWidth="1"/>
    <col min="15377" max="15377" width="11.85546875" style="19" customWidth="1"/>
    <col min="15378" max="15378" width="8.85546875" style="19" customWidth="1"/>
    <col min="15379" max="15379" width="9.140625" style="19" customWidth="1"/>
    <col min="15380" max="15380" width="8" style="19" customWidth="1"/>
    <col min="15381" max="15381" width="10" style="19" customWidth="1"/>
    <col min="15382" max="15382" width="11.140625" style="19" customWidth="1"/>
    <col min="15383" max="15384" width="11.5703125" style="19" customWidth="1"/>
    <col min="15385" max="15385" width="11.28515625" style="19" customWidth="1"/>
    <col min="15386" max="15386" width="13.7109375" style="19" customWidth="1"/>
    <col min="15387" max="15387" width="11.85546875" style="19" customWidth="1"/>
    <col min="15388" max="15388" width="8.28515625" style="19" customWidth="1"/>
    <col min="15389" max="15389" width="7.7109375" style="19" customWidth="1"/>
    <col min="15390" max="15618" width="9.140625" style="19"/>
    <col min="15619" max="15619" width="3.85546875" style="19" customWidth="1"/>
    <col min="15620" max="15620" width="30.28515625" style="19" customWidth="1"/>
    <col min="15621" max="15621" width="11.140625" style="19" customWidth="1"/>
    <col min="15622" max="15622" width="9" style="19" customWidth="1"/>
    <col min="15623" max="15623" width="11.7109375" style="19" customWidth="1"/>
    <col min="15624" max="15624" width="12" style="19" customWidth="1"/>
    <col min="15625" max="15625" width="10.140625" style="19" customWidth="1"/>
    <col min="15626" max="15626" width="12" style="19" customWidth="1"/>
    <col min="15627" max="15627" width="11.140625" style="19" customWidth="1"/>
    <col min="15628" max="15628" width="11.7109375" style="19" customWidth="1"/>
    <col min="15629" max="15629" width="14.140625" style="19" customWidth="1"/>
    <col min="15630" max="15630" width="13.85546875" style="19" customWidth="1"/>
    <col min="15631" max="15631" width="14.140625" style="19" customWidth="1"/>
    <col min="15632" max="15632" width="8.7109375" style="19" customWidth="1"/>
    <col min="15633" max="15633" width="11.85546875" style="19" customWidth="1"/>
    <col min="15634" max="15634" width="8.85546875" style="19" customWidth="1"/>
    <col min="15635" max="15635" width="9.140625" style="19" customWidth="1"/>
    <col min="15636" max="15636" width="8" style="19" customWidth="1"/>
    <col min="15637" max="15637" width="10" style="19" customWidth="1"/>
    <col min="15638" max="15638" width="11.140625" style="19" customWidth="1"/>
    <col min="15639" max="15640" width="11.5703125" style="19" customWidth="1"/>
    <col min="15641" max="15641" width="11.28515625" style="19" customWidth="1"/>
    <col min="15642" max="15642" width="13.7109375" style="19" customWidth="1"/>
    <col min="15643" max="15643" width="11.85546875" style="19" customWidth="1"/>
    <col min="15644" max="15644" width="8.28515625" style="19" customWidth="1"/>
    <col min="15645" max="15645" width="7.7109375" style="19" customWidth="1"/>
    <col min="15646" max="15874" width="9.140625" style="19"/>
    <col min="15875" max="15875" width="3.85546875" style="19" customWidth="1"/>
    <col min="15876" max="15876" width="30.28515625" style="19" customWidth="1"/>
    <col min="15877" max="15877" width="11.140625" style="19" customWidth="1"/>
    <col min="15878" max="15878" width="9" style="19" customWidth="1"/>
    <col min="15879" max="15879" width="11.7109375" style="19" customWidth="1"/>
    <col min="15880" max="15880" width="12" style="19" customWidth="1"/>
    <col min="15881" max="15881" width="10.140625" style="19" customWidth="1"/>
    <col min="15882" max="15882" width="12" style="19" customWidth="1"/>
    <col min="15883" max="15883" width="11.140625" style="19" customWidth="1"/>
    <col min="15884" max="15884" width="11.7109375" style="19" customWidth="1"/>
    <col min="15885" max="15885" width="14.140625" style="19" customWidth="1"/>
    <col min="15886" max="15886" width="13.85546875" style="19" customWidth="1"/>
    <col min="15887" max="15887" width="14.140625" style="19" customWidth="1"/>
    <col min="15888" max="15888" width="8.7109375" style="19" customWidth="1"/>
    <col min="15889" max="15889" width="11.85546875" style="19" customWidth="1"/>
    <col min="15890" max="15890" width="8.85546875" style="19" customWidth="1"/>
    <col min="15891" max="15891" width="9.140625" style="19" customWidth="1"/>
    <col min="15892" max="15892" width="8" style="19" customWidth="1"/>
    <col min="15893" max="15893" width="10" style="19" customWidth="1"/>
    <col min="15894" max="15894" width="11.140625" style="19" customWidth="1"/>
    <col min="15895" max="15896" width="11.5703125" style="19" customWidth="1"/>
    <col min="15897" max="15897" width="11.28515625" style="19" customWidth="1"/>
    <col min="15898" max="15898" width="13.7109375" style="19" customWidth="1"/>
    <col min="15899" max="15899" width="11.85546875" style="19" customWidth="1"/>
    <col min="15900" max="15900" width="8.28515625" style="19" customWidth="1"/>
    <col min="15901" max="15901" width="7.7109375" style="19" customWidth="1"/>
    <col min="15902" max="16130" width="9.140625" style="19"/>
    <col min="16131" max="16131" width="3.85546875" style="19" customWidth="1"/>
    <col min="16132" max="16132" width="30.28515625" style="19" customWidth="1"/>
    <col min="16133" max="16133" width="11.140625" style="19" customWidth="1"/>
    <col min="16134" max="16134" width="9" style="19" customWidth="1"/>
    <col min="16135" max="16135" width="11.7109375" style="19" customWidth="1"/>
    <col min="16136" max="16136" width="12" style="19" customWidth="1"/>
    <col min="16137" max="16137" width="10.140625" style="19" customWidth="1"/>
    <col min="16138" max="16138" width="12" style="19" customWidth="1"/>
    <col min="16139" max="16139" width="11.140625" style="19" customWidth="1"/>
    <col min="16140" max="16140" width="11.7109375" style="19" customWidth="1"/>
    <col min="16141" max="16141" width="14.140625" style="19" customWidth="1"/>
    <col min="16142" max="16142" width="13.85546875" style="19" customWidth="1"/>
    <col min="16143" max="16143" width="14.140625" style="19" customWidth="1"/>
    <col min="16144" max="16144" width="8.7109375" style="19" customWidth="1"/>
    <col min="16145" max="16145" width="11.85546875" style="19" customWidth="1"/>
    <col min="16146" max="16146" width="8.85546875" style="19" customWidth="1"/>
    <col min="16147" max="16147" width="9.140625" style="19" customWidth="1"/>
    <col min="16148" max="16148" width="8" style="19" customWidth="1"/>
    <col min="16149" max="16149" width="10" style="19" customWidth="1"/>
    <col min="16150" max="16150" width="11.140625" style="19" customWidth="1"/>
    <col min="16151" max="16152" width="11.5703125" style="19" customWidth="1"/>
    <col min="16153" max="16153" width="11.28515625" style="19" customWidth="1"/>
    <col min="16154" max="16154" width="13.7109375" style="19" customWidth="1"/>
    <col min="16155" max="16155" width="11.85546875" style="19" customWidth="1"/>
    <col min="16156" max="16156" width="8.28515625" style="19" customWidth="1"/>
    <col min="16157" max="16157" width="7.7109375" style="19" customWidth="1"/>
    <col min="16158" max="16384" width="9.140625" style="19"/>
  </cols>
  <sheetData>
    <row r="1" spans="1:33" s="1" customFormat="1" ht="26.25" customHeight="1" x14ac:dyDescent="0.25">
      <c r="A1" s="51" t="s">
        <v>122</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row>
    <row r="2" spans="1:33" s="8" customFormat="1" ht="26.25" customHeight="1" x14ac:dyDescent="0.25">
      <c r="A2" s="2" t="s">
        <v>0</v>
      </c>
      <c r="B2" s="3" t="s">
        <v>1</v>
      </c>
      <c r="C2" s="3" t="s">
        <v>2</v>
      </c>
      <c r="D2" s="4" t="s">
        <v>103</v>
      </c>
      <c r="E2" s="5"/>
      <c r="F2" s="6"/>
      <c r="G2" s="3" t="s">
        <v>3</v>
      </c>
      <c r="H2" s="3"/>
      <c r="I2" s="3"/>
      <c r="J2" s="2" t="s">
        <v>4</v>
      </c>
      <c r="K2" s="2"/>
      <c r="L2" s="2"/>
      <c r="M2" s="2"/>
      <c r="N2" s="2"/>
      <c r="O2" s="2"/>
      <c r="P2" s="2"/>
      <c r="Q2" s="2"/>
      <c r="R2" s="2"/>
      <c r="S2" s="2"/>
      <c r="T2" s="2"/>
      <c r="U2" s="2"/>
      <c r="V2" s="2"/>
      <c r="W2" s="2"/>
      <c r="X2" s="2"/>
      <c r="Y2" s="2"/>
      <c r="Z2" s="2"/>
      <c r="AA2" s="2"/>
      <c r="AB2" s="7"/>
      <c r="AC2" s="7"/>
      <c r="AD2" s="41" t="s">
        <v>105</v>
      </c>
    </row>
    <row r="3" spans="1:33" s="13" customFormat="1" ht="26.25" customHeight="1" x14ac:dyDescent="0.25">
      <c r="A3" s="2"/>
      <c r="B3" s="3"/>
      <c r="C3" s="3"/>
      <c r="D3" s="9"/>
      <c r="E3" s="10"/>
      <c r="F3" s="11"/>
      <c r="G3" s="3"/>
      <c r="H3" s="3"/>
      <c r="I3" s="3"/>
      <c r="J3" s="3" t="s">
        <v>5</v>
      </c>
      <c r="K3" s="3"/>
      <c r="L3" s="3"/>
      <c r="M3" s="3" t="s">
        <v>6</v>
      </c>
      <c r="N3" s="3"/>
      <c r="O3" s="3"/>
      <c r="P3" s="3" t="s">
        <v>7</v>
      </c>
      <c r="Q3" s="3"/>
      <c r="R3" s="3"/>
      <c r="S3" s="3" t="s">
        <v>8</v>
      </c>
      <c r="T3" s="3"/>
      <c r="U3" s="3"/>
      <c r="V3" s="3" t="s">
        <v>9</v>
      </c>
      <c r="W3" s="3"/>
      <c r="X3" s="3"/>
      <c r="Y3" s="3" t="s">
        <v>10</v>
      </c>
      <c r="Z3" s="3"/>
      <c r="AA3" s="3"/>
      <c r="AB3" s="12"/>
      <c r="AC3" s="12"/>
      <c r="AD3" s="41"/>
    </row>
    <row r="4" spans="1:33" s="13" customFormat="1" ht="26.25" customHeight="1" x14ac:dyDescent="0.25">
      <c r="A4" s="2"/>
      <c r="B4" s="3"/>
      <c r="C4" s="3"/>
      <c r="D4" s="14" t="s">
        <v>11</v>
      </c>
      <c r="E4" s="14" t="s">
        <v>12</v>
      </c>
      <c r="F4" s="14" t="s">
        <v>13</v>
      </c>
      <c r="G4" s="14" t="s">
        <v>11</v>
      </c>
      <c r="H4" s="14" t="s">
        <v>12</v>
      </c>
      <c r="I4" s="14" t="s">
        <v>13</v>
      </c>
      <c r="J4" s="14" t="s">
        <v>14</v>
      </c>
      <c r="K4" s="14" t="s">
        <v>15</v>
      </c>
      <c r="L4" s="14" t="s">
        <v>16</v>
      </c>
      <c r="M4" s="14" t="s">
        <v>17</v>
      </c>
      <c r="N4" s="14" t="s">
        <v>18</v>
      </c>
      <c r="O4" s="14" t="s">
        <v>19</v>
      </c>
      <c r="P4" s="14" t="s">
        <v>20</v>
      </c>
      <c r="Q4" s="14" t="s">
        <v>21</v>
      </c>
      <c r="R4" s="14" t="s">
        <v>22</v>
      </c>
      <c r="S4" s="14" t="s">
        <v>23</v>
      </c>
      <c r="T4" s="14" t="s">
        <v>24</v>
      </c>
      <c r="U4" s="14" t="s">
        <v>25</v>
      </c>
      <c r="V4" s="14" t="s">
        <v>26</v>
      </c>
      <c r="W4" s="14" t="s">
        <v>27</v>
      </c>
      <c r="X4" s="14" t="s">
        <v>28</v>
      </c>
      <c r="Y4" s="14" t="s">
        <v>29</v>
      </c>
      <c r="Z4" s="14" t="s">
        <v>30</v>
      </c>
      <c r="AA4" s="14" t="s">
        <v>31</v>
      </c>
      <c r="AB4" s="14" t="s">
        <v>32</v>
      </c>
      <c r="AC4" s="12" t="s">
        <v>33</v>
      </c>
      <c r="AD4" s="41"/>
    </row>
    <row r="5" spans="1:33" ht="26.25" customHeight="1" x14ac:dyDescent="0.25">
      <c r="A5" s="15">
        <v>1</v>
      </c>
      <c r="B5" s="33" t="s">
        <v>104</v>
      </c>
      <c r="C5" s="16">
        <v>1260</v>
      </c>
      <c r="D5" s="42">
        <v>639.79999999999995</v>
      </c>
      <c r="E5" s="17">
        <v>623.50915536000014</v>
      </c>
      <c r="F5" s="17">
        <v>-16.290844639999818</v>
      </c>
      <c r="G5" s="18">
        <v>639.79999999999995</v>
      </c>
      <c r="H5" s="18">
        <v>601.31700000000001</v>
      </c>
      <c r="I5" s="18">
        <v>-38.363000000000028</v>
      </c>
      <c r="J5" s="18">
        <v>707.5</v>
      </c>
      <c r="K5" s="18">
        <v>573.42911770833325</v>
      </c>
      <c r="L5" s="18">
        <v>-134.07088229166669</v>
      </c>
      <c r="M5" s="18">
        <v>2494.752</v>
      </c>
      <c r="N5" s="18">
        <v>2547.780045</v>
      </c>
      <c r="O5" s="18">
        <v>53.02804500000002</v>
      </c>
      <c r="P5" s="18">
        <v>0</v>
      </c>
      <c r="Q5" s="18">
        <v>0</v>
      </c>
      <c r="R5" s="18">
        <v>0</v>
      </c>
      <c r="S5" s="18">
        <v>0</v>
      </c>
      <c r="T5" s="18">
        <v>0</v>
      </c>
      <c r="U5" s="18">
        <v>0</v>
      </c>
      <c r="V5" s="18">
        <v>0</v>
      </c>
      <c r="W5" s="18">
        <v>0</v>
      </c>
      <c r="X5" s="18">
        <v>0</v>
      </c>
      <c r="Y5" s="18">
        <v>3202.252</v>
      </c>
      <c r="Z5" s="18">
        <v>3121.2091627083332</v>
      </c>
      <c r="AA5" s="18">
        <v>-81.042837291666729</v>
      </c>
      <c r="AB5" s="17">
        <f t="shared" ref="AB5:AC36" si="0">IFERROR(Y5/G5,0)</f>
        <v>5.0050828383869961</v>
      </c>
      <c r="AC5" s="17">
        <f t="shared" si="0"/>
        <v>5.1906218562061825</v>
      </c>
      <c r="AD5" s="43" t="s">
        <v>112</v>
      </c>
      <c r="AE5" s="19">
        <f>F5/D5</f>
        <v>-2.5462401750546763E-2</v>
      </c>
      <c r="AF5" s="19">
        <f>F5/D5*100</f>
        <v>-2.5462401750546761</v>
      </c>
      <c r="AG5" s="19">
        <f>I5/G5*100</f>
        <v>-5.9960925289152911</v>
      </c>
    </row>
    <row r="6" spans="1:33" ht="26.25" customHeight="1" x14ac:dyDescent="0.25">
      <c r="A6" s="15">
        <f>A5+1</f>
        <v>2</v>
      </c>
      <c r="B6" s="33" t="s">
        <v>34</v>
      </c>
      <c r="C6" s="16">
        <v>500</v>
      </c>
      <c r="D6" s="17">
        <v>292.49</v>
      </c>
      <c r="E6" s="17">
        <v>307.24689000000001</v>
      </c>
      <c r="F6" s="17">
        <v>14.756889999999999</v>
      </c>
      <c r="G6" s="18">
        <v>292.49</v>
      </c>
      <c r="H6" s="18">
        <v>277.39200000000005</v>
      </c>
      <c r="I6" s="18">
        <v>-15.027999999999977</v>
      </c>
      <c r="J6" s="18">
        <v>280.83333333333337</v>
      </c>
      <c r="K6" s="18">
        <v>232.45833333333334</v>
      </c>
      <c r="L6" s="18">
        <v>-48.374999999999993</v>
      </c>
      <c r="M6" s="18">
        <v>1052.712</v>
      </c>
      <c r="N6" s="18">
        <v>1106.0340639999999</v>
      </c>
      <c r="O6" s="18">
        <v>53.322063999999955</v>
      </c>
      <c r="P6" s="18">
        <v>0</v>
      </c>
      <c r="Q6" s="18">
        <v>0</v>
      </c>
      <c r="R6" s="18">
        <v>0</v>
      </c>
      <c r="S6" s="18">
        <v>0</v>
      </c>
      <c r="T6" s="18">
        <v>0</v>
      </c>
      <c r="U6" s="18">
        <v>0</v>
      </c>
      <c r="V6" s="18">
        <v>0</v>
      </c>
      <c r="W6" s="18">
        <v>0</v>
      </c>
      <c r="X6" s="18">
        <v>0</v>
      </c>
      <c r="Y6" s="18">
        <v>1333.5453333333335</v>
      </c>
      <c r="Z6" s="18">
        <v>1338.4923973333332</v>
      </c>
      <c r="AA6" s="18">
        <v>4.9470639999997275</v>
      </c>
      <c r="AB6" s="17">
        <f t="shared" si="0"/>
        <v>4.5592852177282417</v>
      </c>
      <c r="AC6" s="17">
        <f t="shared" si="0"/>
        <v>4.8252739708907715</v>
      </c>
      <c r="AD6" s="44"/>
      <c r="AE6" s="19">
        <f t="shared" ref="AE6:AE69" si="1">F6/D6</f>
        <v>5.0452630859174667E-2</v>
      </c>
      <c r="AF6" s="19">
        <f t="shared" ref="AF6:AF12" si="2">F6/D6*100</f>
        <v>5.0452630859174663</v>
      </c>
      <c r="AG6" s="19">
        <f t="shared" ref="AG6:AG12" si="3">I6/G6*100</f>
        <v>-5.1379534343054383</v>
      </c>
    </row>
    <row r="7" spans="1:33" ht="26.25" customHeight="1" x14ac:dyDescent="0.25">
      <c r="A7" s="15">
        <f t="shared" ref="A7:A58" si="4">A6+1</f>
        <v>3</v>
      </c>
      <c r="B7" s="33" t="s">
        <v>35</v>
      </c>
      <c r="C7" s="16">
        <v>800</v>
      </c>
      <c r="D7" s="17">
        <v>420.73</v>
      </c>
      <c r="E7" s="17">
        <v>404.57589120000006</v>
      </c>
      <c r="F7" s="17">
        <v>-16.15410879999996</v>
      </c>
      <c r="G7" s="18">
        <v>420.73</v>
      </c>
      <c r="H7" s="18">
        <v>400.26006400000006</v>
      </c>
      <c r="I7" s="18">
        <v>-20.389935999999949</v>
      </c>
      <c r="J7" s="18">
        <v>1155.8333333333333</v>
      </c>
      <c r="K7" s="18">
        <v>864.994553</v>
      </c>
      <c r="L7" s="18">
        <v>-290.83878033333326</v>
      </c>
      <c r="M7" s="18">
        <v>1388.145</v>
      </c>
      <c r="N7" s="18">
        <v>1296.842607</v>
      </c>
      <c r="O7" s="18">
        <v>-91.302392999999824</v>
      </c>
      <c r="P7" s="18">
        <v>0</v>
      </c>
      <c r="Q7" s="18">
        <v>0</v>
      </c>
      <c r="R7" s="18">
        <v>0</v>
      </c>
      <c r="S7" s="18">
        <v>0</v>
      </c>
      <c r="T7" s="18">
        <v>0</v>
      </c>
      <c r="U7" s="18">
        <v>0</v>
      </c>
      <c r="V7" s="18">
        <v>0</v>
      </c>
      <c r="W7" s="18">
        <v>0</v>
      </c>
      <c r="X7" s="18">
        <v>0</v>
      </c>
      <c r="Y7" s="18">
        <v>2543.9783333333335</v>
      </c>
      <c r="Z7" s="18">
        <v>2161.83716</v>
      </c>
      <c r="AA7" s="18">
        <v>-382.14117333333343</v>
      </c>
      <c r="AB7" s="17">
        <f t="shared" si="0"/>
        <v>6.04658173492105</v>
      </c>
      <c r="AC7" s="17">
        <f t="shared" si="0"/>
        <v>5.4010813329605618</v>
      </c>
      <c r="AD7" s="44"/>
      <c r="AE7" s="19">
        <f t="shared" si="1"/>
        <v>-3.8395428897392531E-2</v>
      </c>
      <c r="AF7" s="19">
        <f t="shared" si="2"/>
        <v>-3.8395428897392532</v>
      </c>
      <c r="AG7" s="19">
        <f t="shared" si="3"/>
        <v>-4.8463232952249538</v>
      </c>
    </row>
    <row r="8" spans="1:33" ht="26.25" customHeight="1" x14ac:dyDescent="0.25">
      <c r="A8" s="15">
        <f t="shared" si="4"/>
        <v>4</v>
      </c>
      <c r="B8" s="33" t="s">
        <v>36</v>
      </c>
      <c r="C8" s="16">
        <v>420</v>
      </c>
      <c r="D8" s="17">
        <v>199.05</v>
      </c>
      <c r="E8" s="17">
        <v>221.88361104000001</v>
      </c>
      <c r="F8" s="17">
        <v>22.833611039999994</v>
      </c>
      <c r="G8" s="18">
        <v>0</v>
      </c>
      <c r="H8" s="18">
        <v>198.69370000000001</v>
      </c>
      <c r="I8" s="18">
        <v>198.69370000000001</v>
      </c>
      <c r="J8" s="18">
        <v>230.83333333333331</v>
      </c>
      <c r="K8" s="18">
        <v>219.45937500000002</v>
      </c>
      <c r="L8" s="18">
        <v>-11.373958333333334</v>
      </c>
      <c r="M8" s="18">
        <v>0</v>
      </c>
      <c r="N8" s="18">
        <v>951.01061800000002</v>
      </c>
      <c r="O8" s="18">
        <v>951.01061800000002</v>
      </c>
      <c r="P8" s="18">
        <v>0</v>
      </c>
      <c r="Q8" s="18">
        <v>0</v>
      </c>
      <c r="R8" s="18">
        <v>0</v>
      </c>
      <c r="S8" s="18">
        <v>0</v>
      </c>
      <c r="T8" s="18">
        <v>0</v>
      </c>
      <c r="U8" s="18">
        <v>0</v>
      </c>
      <c r="V8" s="18">
        <v>0</v>
      </c>
      <c r="W8" s="18">
        <v>0</v>
      </c>
      <c r="X8" s="18">
        <v>0</v>
      </c>
      <c r="Y8" s="18">
        <v>230.83333333333331</v>
      </c>
      <c r="Z8" s="18">
        <v>1170.4699930000002</v>
      </c>
      <c r="AA8" s="18">
        <v>939.6366596666669</v>
      </c>
      <c r="AB8" s="17">
        <f t="shared" si="0"/>
        <v>0</v>
      </c>
      <c r="AC8" s="17">
        <f t="shared" si="0"/>
        <v>5.8908258943288088</v>
      </c>
      <c r="AD8" s="44"/>
      <c r="AE8" s="19">
        <f t="shared" si="1"/>
        <v>0.11471294167294646</v>
      </c>
      <c r="AF8" s="19">
        <f t="shared" si="2"/>
        <v>11.471294167294646</v>
      </c>
      <c r="AG8" s="19" t="e">
        <f t="shared" si="3"/>
        <v>#DIV/0!</v>
      </c>
    </row>
    <row r="9" spans="1:33" ht="26.25" customHeight="1" x14ac:dyDescent="0.25">
      <c r="A9" s="15">
        <f t="shared" si="4"/>
        <v>5</v>
      </c>
      <c r="B9" s="33" t="s">
        <v>37</v>
      </c>
      <c r="C9" s="16">
        <v>420</v>
      </c>
      <c r="D9" s="17">
        <v>227.49</v>
      </c>
      <c r="E9" s="17">
        <v>271.61761535999995</v>
      </c>
      <c r="F9" s="17">
        <v>44.127615359999936</v>
      </c>
      <c r="G9" s="18">
        <v>0</v>
      </c>
      <c r="H9" s="18">
        <v>217.89420000000001</v>
      </c>
      <c r="I9" s="18">
        <v>217.89420000000001</v>
      </c>
      <c r="J9" s="18">
        <v>270.83333333333337</v>
      </c>
      <c r="K9" s="18">
        <v>217.57499999999996</v>
      </c>
      <c r="L9" s="18">
        <v>-53.258333333333375</v>
      </c>
      <c r="M9" s="18">
        <v>0</v>
      </c>
      <c r="N9" s="18">
        <v>1042.910257</v>
      </c>
      <c r="O9" s="18">
        <v>1042.910257</v>
      </c>
      <c r="P9" s="18">
        <v>0</v>
      </c>
      <c r="Q9" s="18">
        <v>0</v>
      </c>
      <c r="R9" s="18">
        <v>0</v>
      </c>
      <c r="S9" s="18">
        <v>0</v>
      </c>
      <c r="T9" s="18">
        <v>0</v>
      </c>
      <c r="U9" s="18">
        <v>0</v>
      </c>
      <c r="V9" s="18">
        <v>0</v>
      </c>
      <c r="W9" s="18">
        <v>0</v>
      </c>
      <c r="X9" s="18">
        <v>0</v>
      </c>
      <c r="Y9" s="18">
        <v>270.83333333333337</v>
      </c>
      <c r="Z9" s="18">
        <v>1260.485257</v>
      </c>
      <c r="AA9" s="18">
        <v>989.65192366666668</v>
      </c>
      <c r="AB9" s="17">
        <f t="shared" si="0"/>
        <v>0</v>
      </c>
      <c r="AC9" s="17">
        <f t="shared" si="0"/>
        <v>5.7848499730603198</v>
      </c>
      <c r="AD9" s="44"/>
      <c r="AE9" s="19">
        <f t="shared" si="1"/>
        <v>0.1939760664644597</v>
      </c>
      <c r="AF9" s="19">
        <f t="shared" si="2"/>
        <v>19.397606646445968</v>
      </c>
      <c r="AG9" s="19" t="e">
        <f t="shared" si="3"/>
        <v>#DIV/0!</v>
      </c>
    </row>
    <row r="10" spans="1:33" ht="26.25" customHeight="1" x14ac:dyDescent="0.25">
      <c r="A10" s="15">
        <f t="shared" si="4"/>
        <v>6</v>
      </c>
      <c r="B10" s="33" t="s">
        <v>38</v>
      </c>
      <c r="C10" s="16">
        <v>210</v>
      </c>
      <c r="D10" s="17">
        <v>106.63</v>
      </c>
      <c r="E10" s="17">
        <v>124.13596104</v>
      </c>
      <c r="F10" s="17">
        <v>17.505961040000003</v>
      </c>
      <c r="G10" s="18">
        <v>0</v>
      </c>
      <c r="H10" s="18">
        <v>104.96729999999999</v>
      </c>
      <c r="I10" s="18">
        <v>104.96729999999999</v>
      </c>
      <c r="J10" s="18">
        <v>153.33333333333334</v>
      </c>
      <c r="K10" s="18">
        <v>136.32499999999999</v>
      </c>
      <c r="L10" s="18">
        <v>-17.008333333333344</v>
      </c>
      <c r="M10" s="18">
        <v>0</v>
      </c>
      <c r="N10" s="18">
        <v>502.40655299999997</v>
      </c>
      <c r="O10" s="18">
        <v>502.40655299999997</v>
      </c>
      <c r="P10" s="18">
        <v>0</v>
      </c>
      <c r="Q10" s="18">
        <v>0</v>
      </c>
      <c r="R10" s="18">
        <v>0</v>
      </c>
      <c r="S10" s="18">
        <v>0</v>
      </c>
      <c r="T10" s="18">
        <v>0</v>
      </c>
      <c r="U10" s="18">
        <v>0</v>
      </c>
      <c r="V10" s="18">
        <v>0</v>
      </c>
      <c r="W10" s="18">
        <v>0</v>
      </c>
      <c r="X10" s="18">
        <v>0</v>
      </c>
      <c r="Y10" s="18">
        <v>153.33333333333334</v>
      </c>
      <c r="Z10" s="18">
        <v>638.73155299999996</v>
      </c>
      <c r="AA10" s="18">
        <v>485.39821966666659</v>
      </c>
      <c r="AB10" s="17">
        <f t="shared" si="0"/>
        <v>0</v>
      </c>
      <c r="AC10" s="17">
        <f t="shared" si="0"/>
        <v>6.0850527068906217</v>
      </c>
      <c r="AD10" s="44"/>
      <c r="AE10" s="19">
        <f t="shared" si="1"/>
        <v>0.16417481984432153</v>
      </c>
      <c r="AF10" s="19">
        <f t="shared" si="2"/>
        <v>16.417481984432154</v>
      </c>
      <c r="AG10" s="19" t="e">
        <f t="shared" si="3"/>
        <v>#DIV/0!</v>
      </c>
    </row>
    <row r="11" spans="1:33" ht="26.25" customHeight="1" x14ac:dyDescent="0.25">
      <c r="A11" s="15">
        <f t="shared" si="4"/>
        <v>7</v>
      </c>
      <c r="B11" s="33" t="s">
        <v>39</v>
      </c>
      <c r="C11" s="16">
        <v>600</v>
      </c>
      <c r="D11" s="17">
        <v>294.51</v>
      </c>
      <c r="E11" s="17">
        <v>76.026272399999996</v>
      </c>
      <c r="F11" s="17">
        <v>-218.48372760000001</v>
      </c>
      <c r="G11" s="18">
        <v>130.72999999999999</v>
      </c>
      <c r="H11" s="18">
        <v>66.673000000000002</v>
      </c>
      <c r="I11" s="18">
        <v>-64.027000000000001</v>
      </c>
      <c r="J11" s="18">
        <v>540</v>
      </c>
      <c r="K11" s="18">
        <v>134.28667352941176</v>
      </c>
      <c r="L11" s="18">
        <v>-405.71332647058824</v>
      </c>
      <c r="M11" s="18">
        <v>535.86999999999989</v>
      </c>
      <c r="N11" s="18">
        <v>297.98765300000002</v>
      </c>
      <c r="O11" s="18">
        <v>-237.88234699999995</v>
      </c>
      <c r="P11" s="18">
        <v>0</v>
      </c>
      <c r="Q11" s="18">
        <v>0</v>
      </c>
      <c r="R11" s="18">
        <v>0</v>
      </c>
      <c r="S11" s="18">
        <v>0</v>
      </c>
      <c r="T11" s="18">
        <v>0</v>
      </c>
      <c r="U11" s="18">
        <v>0</v>
      </c>
      <c r="V11" s="18">
        <v>0</v>
      </c>
      <c r="W11" s="18">
        <v>0</v>
      </c>
      <c r="X11" s="18">
        <v>0</v>
      </c>
      <c r="Y11" s="18">
        <v>1075.8699999999999</v>
      </c>
      <c r="Z11" s="18">
        <v>432.27432652941178</v>
      </c>
      <c r="AA11" s="18">
        <v>-643.59567347058805</v>
      </c>
      <c r="AB11" s="17">
        <f t="shared" si="0"/>
        <v>8.2297100894974378</v>
      </c>
      <c r="AC11" s="17">
        <f t="shared" si="0"/>
        <v>6.4834989655394502</v>
      </c>
      <c r="AD11" s="44"/>
      <c r="AE11" s="19">
        <f t="shared" si="1"/>
        <v>-0.7418550392176837</v>
      </c>
      <c r="AF11" s="19">
        <f t="shared" si="2"/>
        <v>-74.185503921768372</v>
      </c>
      <c r="AG11" s="19">
        <f t="shared" si="3"/>
        <v>-48.976516484357077</v>
      </c>
    </row>
    <row r="12" spans="1:33" s="24" customFormat="1" ht="26.25" customHeight="1" x14ac:dyDescent="0.25">
      <c r="A12" s="20">
        <f t="shared" si="4"/>
        <v>8</v>
      </c>
      <c r="B12" s="45" t="s">
        <v>40</v>
      </c>
      <c r="C12" s="21">
        <f>SUM(C5:C11)</f>
        <v>4210</v>
      </c>
      <c r="D12" s="17">
        <v>2180.6999999999998</v>
      </c>
      <c r="E12" s="21">
        <v>2028.9953964000001</v>
      </c>
      <c r="F12" s="21">
        <v>-151.70460359999987</v>
      </c>
      <c r="G12" s="22">
        <v>1483.75</v>
      </c>
      <c r="H12" s="22">
        <v>1867.1972639999999</v>
      </c>
      <c r="I12" s="22">
        <v>383.74726400000009</v>
      </c>
      <c r="J12" s="22">
        <v>3339.1666666666665</v>
      </c>
      <c r="K12" s="22">
        <v>2378.5280525710782</v>
      </c>
      <c r="L12" s="22">
        <v>-960.63861409558831</v>
      </c>
      <c r="M12" s="22">
        <v>5471.4790000000003</v>
      </c>
      <c r="N12" s="22">
        <v>7744.9717970000002</v>
      </c>
      <c r="O12" s="22">
        <v>2273.4927970000003</v>
      </c>
      <c r="P12" s="22">
        <v>0</v>
      </c>
      <c r="Q12" s="22">
        <v>0</v>
      </c>
      <c r="R12" s="22">
        <v>0</v>
      </c>
      <c r="S12" s="22">
        <v>0</v>
      </c>
      <c r="T12" s="22">
        <v>0</v>
      </c>
      <c r="U12" s="22">
        <v>0</v>
      </c>
      <c r="V12" s="22">
        <v>0</v>
      </c>
      <c r="W12" s="22">
        <v>0</v>
      </c>
      <c r="X12" s="22">
        <v>0</v>
      </c>
      <c r="Y12" s="22">
        <v>8810.6456666666672</v>
      </c>
      <c r="Z12" s="22">
        <v>10123.499849571079</v>
      </c>
      <c r="AA12" s="22">
        <v>1312.8541829044116</v>
      </c>
      <c r="AB12" s="23">
        <v>5.9380931199101381</v>
      </c>
      <c r="AC12" s="23">
        <v>5.4217623626354454</v>
      </c>
      <c r="AD12" s="46"/>
      <c r="AE12" s="19">
        <f t="shared" si="1"/>
        <v>-6.956692970147195E-2</v>
      </c>
      <c r="AF12" s="19">
        <f t="shared" si="2"/>
        <v>-6.9566929701471949</v>
      </c>
      <c r="AG12" s="19">
        <f t="shared" si="3"/>
        <v>25.86333708508846</v>
      </c>
    </row>
    <row r="13" spans="1:33" ht="26.25" customHeight="1" x14ac:dyDescent="0.25">
      <c r="A13" s="15">
        <f t="shared" si="4"/>
        <v>9</v>
      </c>
      <c r="B13" s="33" t="s">
        <v>41</v>
      </c>
      <c r="C13" s="16">
        <v>770</v>
      </c>
      <c r="D13" s="17">
        <v>100.65</v>
      </c>
      <c r="E13" s="17">
        <v>567.1511999999999</v>
      </c>
      <c r="F13" s="17">
        <v>466.50119999999993</v>
      </c>
      <c r="G13" s="18">
        <v>100.65</v>
      </c>
      <c r="H13" s="18">
        <v>-0.20710000000000001</v>
      </c>
      <c r="I13" s="18">
        <v>-100.8271</v>
      </c>
      <c r="J13" s="18">
        <v>206.66666666666669</v>
      </c>
      <c r="K13" s="18">
        <v>174.33333333333334</v>
      </c>
      <c r="L13" s="18">
        <v>-32.333333333333321</v>
      </c>
      <c r="M13" s="18">
        <v>0</v>
      </c>
      <c r="N13" s="18">
        <v>0</v>
      </c>
      <c r="O13" s="18">
        <v>0</v>
      </c>
      <c r="P13" s="18">
        <v>0</v>
      </c>
      <c r="Q13" s="18">
        <v>0</v>
      </c>
      <c r="R13" s="18">
        <v>0</v>
      </c>
      <c r="S13" s="18">
        <v>0</v>
      </c>
      <c r="T13" s="18">
        <v>0</v>
      </c>
      <c r="U13" s="18">
        <v>0</v>
      </c>
      <c r="V13" s="18">
        <v>0</v>
      </c>
      <c r="W13" s="18">
        <v>0</v>
      </c>
      <c r="X13" s="18">
        <v>0</v>
      </c>
      <c r="Y13" s="18">
        <v>206.66666666666669</v>
      </c>
      <c r="Z13" s="18">
        <v>174.33333333333334</v>
      </c>
      <c r="AA13" s="18">
        <v>-32.333333333333343</v>
      </c>
      <c r="AB13" s="17">
        <f t="shared" si="0"/>
        <v>2.0533200861069716</v>
      </c>
      <c r="AC13" s="17">
        <f t="shared" si="0"/>
        <v>-841.78335747625943</v>
      </c>
      <c r="AD13" s="47" t="s">
        <v>106</v>
      </c>
      <c r="AE13" s="19">
        <f t="shared" si="1"/>
        <v>4.6348852459016383</v>
      </c>
    </row>
    <row r="14" spans="1:33" ht="26.25" customHeight="1" x14ac:dyDescent="0.25">
      <c r="A14" s="15">
        <f t="shared" si="4"/>
        <v>10</v>
      </c>
      <c r="B14" s="33" t="s">
        <v>42</v>
      </c>
      <c r="C14" s="16">
        <v>90</v>
      </c>
      <c r="D14" s="17">
        <v>11.76</v>
      </c>
      <c r="E14" s="17">
        <v>66.290399999999991</v>
      </c>
      <c r="F14" s="17">
        <v>54.530399999999993</v>
      </c>
      <c r="G14" s="18">
        <v>11.76</v>
      </c>
      <c r="H14" s="18">
        <v>36.976065000000006</v>
      </c>
      <c r="I14" s="18">
        <v>25.216065</v>
      </c>
      <c r="J14" s="18">
        <v>24.166666666666664</v>
      </c>
      <c r="K14" s="18">
        <v>20.491666666666667</v>
      </c>
      <c r="L14" s="18">
        <v>-3.674999999999998</v>
      </c>
      <c r="M14" s="18">
        <v>0</v>
      </c>
      <c r="N14" s="18">
        <v>0</v>
      </c>
      <c r="O14" s="18">
        <v>0</v>
      </c>
      <c r="P14" s="18">
        <v>0</v>
      </c>
      <c r="Q14" s="18">
        <v>0</v>
      </c>
      <c r="R14" s="18">
        <v>0</v>
      </c>
      <c r="S14" s="18">
        <v>0</v>
      </c>
      <c r="T14" s="18">
        <v>0</v>
      </c>
      <c r="U14" s="18">
        <v>0</v>
      </c>
      <c r="V14" s="18">
        <v>0</v>
      </c>
      <c r="W14" s="18">
        <v>0</v>
      </c>
      <c r="X14" s="18">
        <v>0</v>
      </c>
      <c r="Y14" s="18">
        <v>24.166666666666664</v>
      </c>
      <c r="Z14" s="18">
        <v>20.491666666666667</v>
      </c>
      <c r="AA14" s="18">
        <v>-3.6749999999999972</v>
      </c>
      <c r="AB14" s="17">
        <f t="shared" si="0"/>
        <v>2.0549886621315192</v>
      </c>
      <c r="AC14" s="17">
        <f t="shared" si="0"/>
        <v>0.55418732811797755</v>
      </c>
      <c r="AD14" s="47"/>
      <c r="AE14" s="19">
        <f t="shared" si="1"/>
        <v>4.6369387755102034</v>
      </c>
    </row>
    <row r="15" spans="1:33" ht="26.25" customHeight="1" x14ac:dyDescent="0.25">
      <c r="A15" s="15">
        <f t="shared" si="4"/>
        <v>11</v>
      </c>
      <c r="B15" s="33" t="s">
        <v>43</v>
      </c>
      <c r="C15" s="16">
        <v>50</v>
      </c>
      <c r="D15" s="17">
        <v>6.54</v>
      </c>
      <c r="E15" s="17">
        <v>36.828000000000003</v>
      </c>
      <c r="F15" s="17">
        <v>30.288000000000004</v>
      </c>
      <c r="G15" s="18">
        <v>6.54</v>
      </c>
      <c r="H15" s="18">
        <v>3.9518000000000004</v>
      </c>
      <c r="I15" s="18">
        <v>-2.5882000000000001</v>
      </c>
      <c r="J15" s="18">
        <v>45.833333333333329</v>
      </c>
      <c r="K15" s="18">
        <v>42.2</v>
      </c>
      <c r="L15" s="18">
        <v>-3.6333333333333346</v>
      </c>
      <c r="M15" s="18">
        <v>0</v>
      </c>
      <c r="N15" s="18">
        <v>0</v>
      </c>
      <c r="O15" s="18">
        <v>0</v>
      </c>
      <c r="P15" s="18">
        <v>0</v>
      </c>
      <c r="Q15" s="18">
        <v>0</v>
      </c>
      <c r="R15" s="18">
        <v>0</v>
      </c>
      <c r="S15" s="18">
        <v>0</v>
      </c>
      <c r="T15" s="18">
        <v>0</v>
      </c>
      <c r="U15" s="18">
        <v>0</v>
      </c>
      <c r="V15" s="18">
        <v>0</v>
      </c>
      <c r="W15" s="18">
        <v>0</v>
      </c>
      <c r="X15" s="18">
        <v>0</v>
      </c>
      <c r="Y15" s="18">
        <v>45.833333333333329</v>
      </c>
      <c r="Z15" s="18">
        <v>42.2</v>
      </c>
      <c r="AA15" s="18">
        <v>-3.6333333333333258</v>
      </c>
      <c r="AB15" s="17">
        <f t="shared" si="0"/>
        <v>7.0081549439347599</v>
      </c>
      <c r="AC15" s="17">
        <f t="shared" si="0"/>
        <v>10.678678070752568</v>
      </c>
      <c r="AD15" s="47"/>
      <c r="AE15" s="19">
        <f t="shared" si="1"/>
        <v>4.6311926605504592</v>
      </c>
    </row>
    <row r="16" spans="1:33" ht="26.25" customHeight="1" x14ac:dyDescent="0.25">
      <c r="A16" s="15">
        <f t="shared" si="4"/>
        <v>12</v>
      </c>
      <c r="B16" s="33" t="s">
        <v>44</v>
      </c>
      <c r="C16" s="25">
        <v>725</v>
      </c>
      <c r="D16" s="17">
        <v>31.37</v>
      </c>
      <c r="E16" s="17">
        <v>176.77439999999999</v>
      </c>
      <c r="F16" s="17">
        <v>145.40439999999998</v>
      </c>
      <c r="G16" s="18">
        <v>31.37</v>
      </c>
      <c r="H16" s="18">
        <v>25.329082</v>
      </c>
      <c r="I16" s="18">
        <v>-6.030917999999998</v>
      </c>
      <c r="J16" s="18">
        <v>81.655172413793096</v>
      </c>
      <c r="K16" s="18">
        <v>68.819310344827585</v>
      </c>
      <c r="L16" s="18">
        <v>-12.835862068965504</v>
      </c>
      <c r="M16" s="18">
        <v>0</v>
      </c>
      <c r="N16" s="18">
        <v>0</v>
      </c>
      <c r="O16" s="18">
        <v>0</v>
      </c>
      <c r="P16" s="18">
        <v>0</v>
      </c>
      <c r="Q16" s="18">
        <v>0</v>
      </c>
      <c r="R16" s="18">
        <v>0</v>
      </c>
      <c r="S16" s="18">
        <v>0</v>
      </c>
      <c r="T16" s="18">
        <v>0</v>
      </c>
      <c r="U16" s="18">
        <v>0</v>
      </c>
      <c r="V16" s="18">
        <v>0</v>
      </c>
      <c r="W16" s="18">
        <v>0</v>
      </c>
      <c r="X16" s="18">
        <v>0</v>
      </c>
      <c r="Y16" s="18">
        <v>81.655172413793096</v>
      </c>
      <c r="Z16" s="18">
        <v>68.819310344827585</v>
      </c>
      <c r="AA16" s="18">
        <v>-12.835862068965511</v>
      </c>
      <c r="AB16" s="17">
        <f t="shared" si="0"/>
        <v>2.6029701120112558</v>
      </c>
      <c r="AC16" s="17">
        <f t="shared" si="0"/>
        <v>2.7170076809269119</v>
      </c>
      <c r="AD16" s="47"/>
      <c r="AE16" s="19">
        <f t="shared" si="1"/>
        <v>4.6351418552757409</v>
      </c>
    </row>
    <row r="17" spans="1:31" ht="26.25" customHeight="1" x14ac:dyDescent="0.25">
      <c r="A17" s="15">
        <f t="shared" si="4"/>
        <v>13</v>
      </c>
      <c r="B17" s="33" t="s">
        <v>45</v>
      </c>
      <c r="C17" s="25"/>
      <c r="D17" s="17">
        <v>60.13</v>
      </c>
      <c r="E17" s="17">
        <v>324.24844320000005</v>
      </c>
      <c r="F17" s="17">
        <v>264.11844320000006</v>
      </c>
      <c r="G17" s="18">
        <v>60.13</v>
      </c>
      <c r="H17" s="18">
        <v>101.019665</v>
      </c>
      <c r="I17" s="18">
        <v>40.909664999999997</v>
      </c>
      <c r="J17" s="18">
        <v>156.50574712643677</v>
      </c>
      <c r="K17" s="18">
        <v>131.90367816091955</v>
      </c>
      <c r="L17" s="18">
        <v>-24.60206896551723</v>
      </c>
      <c r="M17" s="18">
        <v>0</v>
      </c>
      <c r="N17" s="18">
        <v>0</v>
      </c>
      <c r="O17" s="18">
        <v>0</v>
      </c>
      <c r="P17" s="18">
        <v>0</v>
      </c>
      <c r="Q17" s="18">
        <v>0</v>
      </c>
      <c r="R17" s="18">
        <v>0</v>
      </c>
      <c r="S17" s="18">
        <v>0</v>
      </c>
      <c r="T17" s="18">
        <v>0</v>
      </c>
      <c r="U17" s="18">
        <v>0</v>
      </c>
      <c r="V17" s="18">
        <v>0</v>
      </c>
      <c r="W17" s="18">
        <v>0</v>
      </c>
      <c r="X17" s="18">
        <v>0</v>
      </c>
      <c r="Y17" s="18">
        <v>156.50574712643677</v>
      </c>
      <c r="Z17" s="18">
        <v>131.90367816091955</v>
      </c>
      <c r="AA17" s="18">
        <v>-24.602068965517219</v>
      </c>
      <c r="AB17" s="17">
        <f t="shared" si="0"/>
        <v>2.6027897410017755</v>
      </c>
      <c r="AC17" s="17">
        <f t="shared" si="0"/>
        <v>1.3057227833899425</v>
      </c>
      <c r="AD17" s="47"/>
      <c r="AE17" s="19">
        <f t="shared" si="1"/>
        <v>4.3924570630301023</v>
      </c>
    </row>
    <row r="18" spans="1:31" ht="26.25" customHeight="1" x14ac:dyDescent="0.25">
      <c r="A18" s="15">
        <f t="shared" si="4"/>
        <v>14</v>
      </c>
      <c r="B18" s="33" t="s">
        <v>46</v>
      </c>
      <c r="C18" s="25"/>
      <c r="D18" s="17">
        <v>3.27</v>
      </c>
      <c r="E18" s="17">
        <v>12.473643600000001</v>
      </c>
      <c r="F18" s="17">
        <v>9.2036436000000013</v>
      </c>
      <c r="G18" s="18">
        <v>3.27</v>
      </c>
      <c r="H18" s="18">
        <v>9.5725470000000001</v>
      </c>
      <c r="I18" s="18">
        <v>6.3025470000000006</v>
      </c>
      <c r="J18" s="18">
        <v>8.5057471264367823</v>
      </c>
      <c r="K18" s="18">
        <v>5.7130164011845839</v>
      </c>
      <c r="L18" s="18">
        <v>-2.7927307252521985</v>
      </c>
      <c r="M18" s="18">
        <v>0</v>
      </c>
      <c r="N18" s="18">
        <v>0</v>
      </c>
      <c r="O18" s="18">
        <v>0</v>
      </c>
      <c r="P18" s="18">
        <v>0</v>
      </c>
      <c r="Q18" s="18">
        <v>0</v>
      </c>
      <c r="R18" s="18">
        <v>0</v>
      </c>
      <c r="S18" s="18">
        <v>0</v>
      </c>
      <c r="T18" s="18">
        <v>0</v>
      </c>
      <c r="U18" s="18">
        <v>0</v>
      </c>
      <c r="V18" s="18">
        <v>0</v>
      </c>
      <c r="W18" s="18">
        <v>0</v>
      </c>
      <c r="X18" s="18">
        <v>0</v>
      </c>
      <c r="Y18" s="18">
        <v>8.5057471264367823</v>
      </c>
      <c r="Z18" s="18">
        <v>5.7130164011845839</v>
      </c>
      <c r="AA18" s="18">
        <v>-2.7927307252521985</v>
      </c>
      <c r="AB18" s="17">
        <f t="shared" si="0"/>
        <v>2.6011459102253158</v>
      </c>
      <c r="AC18" s="17">
        <f t="shared" si="0"/>
        <v>0.59681257257703557</v>
      </c>
      <c r="AD18" s="47"/>
      <c r="AE18" s="19">
        <f t="shared" si="1"/>
        <v>2.8145699082568809</v>
      </c>
    </row>
    <row r="19" spans="1:31" ht="26.25" customHeight="1" x14ac:dyDescent="0.25">
      <c r="A19" s="15">
        <f t="shared" si="4"/>
        <v>15</v>
      </c>
      <c r="B19" s="33" t="s">
        <v>47</v>
      </c>
      <c r="C19" s="16">
        <v>20</v>
      </c>
      <c r="D19" s="17">
        <v>2.61</v>
      </c>
      <c r="E19" s="17">
        <v>0</v>
      </c>
      <c r="F19" s="17">
        <v>-2.61</v>
      </c>
      <c r="G19" s="18">
        <v>2.61</v>
      </c>
      <c r="H19" s="18">
        <v>-3.0276999999999998E-2</v>
      </c>
      <c r="I19" s="18">
        <v>-2.6402770000000002</v>
      </c>
      <c r="J19" s="18">
        <v>12.5</v>
      </c>
      <c r="K19" s="18">
        <v>11.475</v>
      </c>
      <c r="L19" s="18">
        <v>-1.0250000000000008</v>
      </c>
      <c r="M19" s="18">
        <v>0</v>
      </c>
      <c r="N19" s="18">
        <v>0</v>
      </c>
      <c r="O19" s="18">
        <v>0</v>
      </c>
      <c r="P19" s="18">
        <v>0</v>
      </c>
      <c r="Q19" s="18">
        <v>0</v>
      </c>
      <c r="R19" s="18">
        <v>0</v>
      </c>
      <c r="S19" s="18">
        <v>0</v>
      </c>
      <c r="T19" s="18">
        <v>0</v>
      </c>
      <c r="U19" s="18">
        <v>0</v>
      </c>
      <c r="V19" s="18">
        <v>0</v>
      </c>
      <c r="W19" s="18">
        <v>0</v>
      </c>
      <c r="X19" s="18">
        <v>0</v>
      </c>
      <c r="Y19" s="18">
        <v>12.5</v>
      </c>
      <c r="Z19" s="18">
        <v>11.475</v>
      </c>
      <c r="AA19" s="18">
        <v>-1.0250000000000004</v>
      </c>
      <c r="AB19" s="17">
        <f t="shared" si="0"/>
        <v>4.7892720306513414</v>
      </c>
      <c r="AC19" s="17">
        <f t="shared" si="0"/>
        <v>-379.00056148231334</v>
      </c>
      <c r="AD19" s="47"/>
      <c r="AE19" s="19">
        <f t="shared" si="1"/>
        <v>-1</v>
      </c>
    </row>
    <row r="20" spans="1:31" ht="26.25" customHeight="1" x14ac:dyDescent="0.25">
      <c r="A20" s="15">
        <f t="shared" si="4"/>
        <v>16</v>
      </c>
      <c r="B20" s="33" t="s">
        <v>48</v>
      </c>
      <c r="C20" s="16">
        <v>1</v>
      </c>
      <c r="D20" s="17">
        <v>0.13</v>
      </c>
      <c r="E20" s="17">
        <v>0.74</v>
      </c>
      <c r="F20" s="17">
        <v>0.61</v>
      </c>
      <c r="G20" s="18">
        <v>0.13</v>
      </c>
      <c r="H20" s="18">
        <v>0.32413999999999998</v>
      </c>
      <c r="I20" s="18">
        <v>0.19413999999999998</v>
      </c>
      <c r="J20" s="18">
        <v>1.6666666666666665</v>
      </c>
      <c r="K20" s="18">
        <v>2.0666666666666669</v>
      </c>
      <c r="L20" s="18">
        <v>0.4000000000000003</v>
      </c>
      <c r="M20" s="18">
        <v>0</v>
      </c>
      <c r="N20" s="18">
        <v>0</v>
      </c>
      <c r="O20" s="18">
        <v>0</v>
      </c>
      <c r="P20" s="18">
        <v>0</v>
      </c>
      <c r="Q20" s="18">
        <v>0</v>
      </c>
      <c r="R20" s="18">
        <v>0</v>
      </c>
      <c r="S20" s="18">
        <v>0</v>
      </c>
      <c r="T20" s="18">
        <v>0</v>
      </c>
      <c r="U20" s="18">
        <v>0</v>
      </c>
      <c r="V20" s="18">
        <v>0</v>
      </c>
      <c r="W20" s="18">
        <v>0</v>
      </c>
      <c r="X20" s="18">
        <v>0</v>
      </c>
      <c r="Y20" s="18">
        <v>1.6666666666666665</v>
      </c>
      <c r="Z20" s="18">
        <v>2.0666666666666669</v>
      </c>
      <c r="AA20" s="18">
        <v>0.40000000000000036</v>
      </c>
      <c r="AB20" s="17">
        <f t="shared" si="0"/>
        <v>12.820512820512819</v>
      </c>
      <c r="AC20" s="17">
        <f t="shared" si="0"/>
        <v>6.375845827934433</v>
      </c>
      <c r="AD20" s="47"/>
      <c r="AE20" s="19">
        <f t="shared" si="1"/>
        <v>4.6923076923076916</v>
      </c>
    </row>
    <row r="21" spans="1:31" ht="26.25" customHeight="1" x14ac:dyDescent="0.25">
      <c r="A21" s="15">
        <f t="shared" si="4"/>
        <v>17</v>
      </c>
      <c r="B21" s="33" t="s">
        <v>49</v>
      </c>
      <c r="C21" s="25">
        <v>117.6</v>
      </c>
      <c r="D21" s="17">
        <v>7.84</v>
      </c>
      <c r="E21" s="17">
        <v>23.9754</v>
      </c>
      <c r="F21" s="17">
        <v>16.135400000000001</v>
      </c>
      <c r="G21" s="18">
        <v>7.84</v>
      </c>
      <c r="H21" s="18">
        <v>23.9754</v>
      </c>
      <c r="I21" s="18">
        <v>16.125399999999999</v>
      </c>
      <c r="J21" s="18">
        <v>34.013605442176868</v>
      </c>
      <c r="K21" s="18">
        <v>35.148305084745758</v>
      </c>
      <c r="L21" s="18">
        <v>1.1346996425688864</v>
      </c>
      <c r="M21" s="18">
        <v>0</v>
      </c>
      <c r="N21" s="18">
        <v>0</v>
      </c>
      <c r="O21" s="18">
        <v>0</v>
      </c>
      <c r="P21" s="18">
        <v>0</v>
      </c>
      <c r="Q21" s="18">
        <v>0</v>
      </c>
      <c r="R21" s="18">
        <v>0</v>
      </c>
      <c r="S21" s="18">
        <v>0</v>
      </c>
      <c r="T21" s="18">
        <v>0</v>
      </c>
      <c r="U21" s="18">
        <v>0</v>
      </c>
      <c r="V21" s="18">
        <v>0</v>
      </c>
      <c r="W21" s="18">
        <v>0</v>
      </c>
      <c r="X21" s="18">
        <v>0</v>
      </c>
      <c r="Y21" s="18">
        <v>34.013605442176868</v>
      </c>
      <c r="Z21" s="18">
        <v>35.148305084745758</v>
      </c>
      <c r="AA21" s="18">
        <v>1.13469964256889</v>
      </c>
      <c r="AB21" s="17">
        <f t="shared" si="0"/>
        <v>4.338470081910315</v>
      </c>
      <c r="AC21" s="17">
        <f t="shared" si="0"/>
        <v>1.4660153776264737</v>
      </c>
      <c r="AD21" s="47"/>
      <c r="AE21" s="19">
        <f t="shared" si="1"/>
        <v>2.0580867346938776</v>
      </c>
    </row>
    <row r="22" spans="1:31" ht="26.25" customHeight="1" x14ac:dyDescent="0.25">
      <c r="A22" s="15">
        <f t="shared" si="4"/>
        <v>18</v>
      </c>
      <c r="B22" s="33" t="s">
        <v>50</v>
      </c>
      <c r="C22" s="25"/>
      <c r="D22" s="17">
        <v>7.53</v>
      </c>
      <c r="E22" s="17">
        <v>13.238900000000001</v>
      </c>
      <c r="F22" s="17">
        <v>5.7089000000000008</v>
      </c>
      <c r="G22" s="18">
        <v>7.53</v>
      </c>
      <c r="H22" s="18">
        <v>13.238900000000001</v>
      </c>
      <c r="I22" s="18">
        <v>5.7088999999999999</v>
      </c>
      <c r="J22" s="18">
        <v>32.653061224489797</v>
      </c>
      <c r="K22" s="18">
        <v>24.101694915254235</v>
      </c>
      <c r="L22" s="18">
        <v>-8.5513663092355614</v>
      </c>
      <c r="M22" s="18">
        <v>0</v>
      </c>
      <c r="N22" s="18">
        <v>0</v>
      </c>
      <c r="O22" s="18">
        <v>0</v>
      </c>
      <c r="P22" s="18">
        <v>0</v>
      </c>
      <c r="Q22" s="18">
        <v>0</v>
      </c>
      <c r="R22" s="18">
        <v>0</v>
      </c>
      <c r="S22" s="18">
        <v>0</v>
      </c>
      <c r="T22" s="18">
        <v>0</v>
      </c>
      <c r="U22" s="18">
        <v>0</v>
      </c>
      <c r="V22" s="18">
        <v>0</v>
      </c>
      <c r="W22" s="18">
        <v>0</v>
      </c>
      <c r="X22" s="18">
        <v>0</v>
      </c>
      <c r="Y22" s="18">
        <v>32.653061224489797</v>
      </c>
      <c r="Z22" s="18">
        <v>24.101694915254235</v>
      </c>
      <c r="AA22" s="18">
        <v>-8.5513663092355614</v>
      </c>
      <c r="AB22" s="17">
        <f t="shared" si="0"/>
        <v>4.3363959129468519</v>
      </c>
      <c r="AC22" s="17">
        <f t="shared" si="0"/>
        <v>1.8205209583314501</v>
      </c>
      <c r="AD22" s="47"/>
      <c r="AE22" s="19">
        <f t="shared" si="1"/>
        <v>0.75815405046480755</v>
      </c>
    </row>
    <row r="23" spans="1:31" s="24" customFormat="1" ht="26.25" customHeight="1" x14ac:dyDescent="0.25">
      <c r="A23" s="20">
        <f t="shared" si="4"/>
        <v>19</v>
      </c>
      <c r="B23" s="45" t="s">
        <v>51</v>
      </c>
      <c r="C23" s="21">
        <v>1773.6</v>
      </c>
      <c r="D23" s="26">
        <v>231.83000000000004</v>
      </c>
      <c r="E23" s="26">
        <v>1221.7203868000001</v>
      </c>
      <c r="F23" s="26">
        <v>989.89038679999987</v>
      </c>
      <c r="G23" s="22">
        <v>231.83000000000004</v>
      </c>
      <c r="H23" s="22">
        <v>214.15022199999996</v>
      </c>
      <c r="I23" s="22">
        <v>-17.629777999999988</v>
      </c>
      <c r="J23" s="22">
        <v>604.16666666666674</v>
      </c>
      <c r="K23" s="22">
        <v>516.25267157359838</v>
      </c>
      <c r="L23" s="22">
        <v>-87.913995093068252</v>
      </c>
      <c r="M23" s="22">
        <v>0</v>
      </c>
      <c r="N23" s="22">
        <v>0</v>
      </c>
      <c r="O23" s="22">
        <v>0</v>
      </c>
      <c r="P23" s="22">
        <v>0</v>
      </c>
      <c r="Q23" s="22">
        <v>0</v>
      </c>
      <c r="R23" s="22">
        <v>0</v>
      </c>
      <c r="S23" s="22">
        <v>0</v>
      </c>
      <c r="T23" s="22">
        <v>0</v>
      </c>
      <c r="U23" s="22">
        <v>0</v>
      </c>
      <c r="V23" s="22">
        <v>0</v>
      </c>
      <c r="W23" s="22">
        <v>0</v>
      </c>
      <c r="X23" s="22">
        <v>0</v>
      </c>
      <c r="Y23" s="22">
        <v>604.16666666666674</v>
      </c>
      <c r="Z23" s="22">
        <v>516.25267157359838</v>
      </c>
      <c r="AA23" s="22">
        <v>-87.913995093068365</v>
      </c>
      <c r="AB23" s="23">
        <v>2.6060762915354641</v>
      </c>
      <c r="AC23" s="23">
        <v>2.4107034153511102</v>
      </c>
      <c r="AD23" s="47"/>
      <c r="AE23" s="19">
        <f t="shared" si="1"/>
        <v>4.2698977129793372</v>
      </c>
    </row>
    <row r="24" spans="1:31" ht="26.25" customHeight="1" x14ac:dyDescent="0.25">
      <c r="A24" s="15">
        <f t="shared" si="4"/>
        <v>20</v>
      </c>
      <c r="B24" s="33" t="s">
        <v>52</v>
      </c>
      <c r="C24" s="16">
        <v>2100</v>
      </c>
      <c r="D24" s="17">
        <v>178.87</v>
      </c>
      <c r="E24" s="17">
        <v>161.96407935203663</v>
      </c>
      <c r="F24" s="17">
        <v>-16.90592064796337</v>
      </c>
      <c r="G24" s="18">
        <v>178.87</v>
      </c>
      <c r="H24" s="18">
        <v>149.169139</v>
      </c>
      <c r="I24" s="18">
        <v>-29.660861000000004</v>
      </c>
      <c r="J24" s="18">
        <v>130.83333333333331</v>
      </c>
      <c r="K24" s="18">
        <v>122.862989</v>
      </c>
      <c r="L24" s="18">
        <v>-7.9703443333333261</v>
      </c>
      <c r="M24" s="18">
        <v>652.72949999999992</v>
      </c>
      <c r="N24" s="18">
        <v>591.903144</v>
      </c>
      <c r="O24" s="18">
        <v>-60.826355999999976</v>
      </c>
      <c r="P24" s="18">
        <v>0</v>
      </c>
      <c r="Q24" s="18">
        <v>0</v>
      </c>
      <c r="R24" s="18">
        <v>0</v>
      </c>
      <c r="S24" s="18">
        <v>0</v>
      </c>
      <c r="T24" s="18">
        <v>0</v>
      </c>
      <c r="U24" s="18">
        <v>0</v>
      </c>
      <c r="V24" s="18">
        <v>0</v>
      </c>
      <c r="W24" s="18">
        <v>0</v>
      </c>
      <c r="X24" s="18">
        <v>0</v>
      </c>
      <c r="Y24" s="18">
        <v>783.56283333333317</v>
      </c>
      <c r="Z24" s="18">
        <v>714.76613299999997</v>
      </c>
      <c r="AA24" s="18">
        <v>-68.796700333333206</v>
      </c>
      <c r="AB24" s="17">
        <f t="shared" si="0"/>
        <v>4.3806274575576296</v>
      </c>
      <c r="AC24" s="17">
        <f t="shared" si="0"/>
        <v>4.7916488476882604</v>
      </c>
      <c r="AD24" s="47" t="s">
        <v>118</v>
      </c>
      <c r="AE24" s="19">
        <f t="shared" si="1"/>
        <v>-9.4515126337358812E-2</v>
      </c>
    </row>
    <row r="25" spans="1:31" ht="26.25" customHeight="1" x14ac:dyDescent="0.25">
      <c r="A25" s="15">
        <f t="shared" si="4"/>
        <v>21</v>
      </c>
      <c r="B25" s="33" t="s">
        <v>53</v>
      </c>
      <c r="C25" s="16">
        <v>1000</v>
      </c>
      <c r="D25" s="17">
        <v>266.58999999999997</v>
      </c>
      <c r="E25" s="17">
        <v>159.95287027125002</v>
      </c>
      <c r="F25" s="17">
        <v>-106.63712972874995</v>
      </c>
      <c r="G25" s="18">
        <v>266.58999999999997</v>
      </c>
      <c r="H25" s="18">
        <v>155.30292500000002</v>
      </c>
      <c r="I25" s="18">
        <v>-111.22707499999999</v>
      </c>
      <c r="J25" s="18">
        <v>273.33333333333337</v>
      </c>
      <c r="K25" s="18">
        <v>273.35931900000003</v>
      </c>
      <c r="L25" s="18">
        <v>2.5985666666677787E-2</v>
      </c>
      <c r="M25" s="18">
        <v>919.52850000000012</v>
      </c>
      <c r="N25" s="18">
        <v>663.1825</v>
      </c>
      <c r="O25" s="18">
        <v>-256.34600000000012</v>
      </c>
      <c r="P25" s="18">
        <v>0</v>
      </c>
      <c r="Q25" s="18">
        <v>0</v>
      </c>
      <c r="R25" s="18">
        <v>0</v>
      </c>
      <c r="S25" s="18">
        <v>0</v>
      </c>
      <c r="T25" s="18">
        <v>0</v>
      </c>
      <c r="U25" s="18">
        <v>0</v>
      </c>
      <c r="V25" s="18">
        <v>0</v>
      </c>
      <c r="W25" s="18">
        <v>32.725064000000003</v>
      </c>
      <c r="X25" s="18">
        <v>32.725064000000003</v>
      </c>
      <c r="Y25" s="18">
        <v>1192.8618333333334</v>
      </c>
      <c r="Z25" s="18">
        <v>969.26688300000001</v>
      </c>
      <c r="AA25" s="18">
        <v>-223.59495033333337</v>
      </c>
      <c r="AB25" s="17">
        <f t="shared" si="0"/>
        <v>4.474518299010966</v>
      </c>
      <c r="AC25" s="17">
        <f t="shared" si="0"/>
        <v>6.2411373320882388</v>
      </c>
      <c r="AD25" s="47"/>
      <c r="AE25" s="19">
        <f t="shared" si="1"/>
        <v>-0.40000423770115145</v>
      </c>
    </row>
    <row r="26" spans="1:31" ht="26.25" customHeight="1" x14ac:dyDescent="0.25">
      <c r="A26" s="15">
        <f t="shared" si="4"/>
        <v>22</v>
      </c>
      <c r="B26" s="33" t="s">
        <v>54</v>
      </c>
      <c r="C26" s="16">
        <v>1000</v>
      </c>
      <c r="D26" s="17">
        <v>123.67</v>
      </c>
      <c r="E26" s="17">
        <v>142.1201005785</v>
      </c>
      <c r="F26" s="17">
        <v>18.450100578499999</v>
      </c>
      <c r="G26" s="18">
        <v>123.67</v>
      </c>
      <c r="H26" s="18">
        <v>136.49704400000002</v>
      </c>
      <c r="I26" s="18">
        <v>12.857044000000009</v>
      </c>
      <c r="J26" s="18">
        <v>180.83333333333334</v>
      </c>
      <c r="K26" s="18">
        <v>178.09239399999998</v>
      </c>
      <c r="L26" s="18">
        <v>-2.7409393333333441</v>
      </c>
      <c r="M26" s="18">
        <v>422.84879999999998</v>
      </c>
      <c r="N26" s="18">
        <v>573.27383699999996</v>
      </c>
      <c r="O26" s="18">
        <v>150.42503700000006</v>
      </c>
      <c r="P26" s="18">
        <v>0</v>
      </c>
      <c r="Q26" s="18">
        <v>0</v>
      </c>
      <c r="R26" s="18">
        <v>0</v>
      </c>
      <c r="S26" s="18">
        <v>0</v>
      </c>
      <c r="T26" s="18">
        <v>0</v>
      </c>
      <c r="U26" s="18">
        <v>0</v>
      </c>
      <c r="V26" s="18">
        <v>0</v>
      </c>
      <c r="W26" s="18">
        <v>0</v>
      </c>
      <c r="X26" s="18">
        <v>0</v>
      </c>
      <c r="Y26" s="18">
        <v>603.68213333333335</v>
      </c>
      <c r="Z26" s="18">
        <v>751.36623099999997</v>
      </c>
      <c r="AA26" s="18">
        <v>147.68409766666662</v>
      </c>
      <c r="AB26" s="17">
        <f t="shared" si="0"/>
        <v>4.8813951106439184</v>
      </c>
      <c r="AC26" s="17">
        <f t="shared" si="0"/>
        <v>5.5046337193939516</v>
      </c>
      <c r="AD26" s="47"/>
      <c r="AE26" s="19">
        <f t="shared" si="1"/>
        <v>0.14918816672192123</v>
      </c>
    </row>
    <row r="27" spans="1:31" ht="26.25" customHeight="1" x14ac:dyDescent="0.25">
      <c r="A27" s="15">
        <f t="shared" si="4"/>
        <v>23</v>
      </c>
      <c r="B27" s="33" t="s">
        <v>55</v>
      </c>
      <c r="C27" s="16">
        <v>2000</v>
      </c>
      <c r="D27" s="17">
        <v>101.95</v>
      </c>
      <c r="E27" s="17">
        <v>112.01969865840002</v>
      </c>
      <c r="F27" s="17">
        <v>10.069698658400014</v>
      </c>
      <c r="G27" s="18">
        <v>101.95</v>
      </c>
      <c r="H27" s="18">
        <v>111.701863</v>
      </c>
      <c r="I27" s="18">
        <v>9.7718630000000068</v>
      </c>
      <c r="J27" s="18">
        <v>85.833333333333343</v>
      </c>
      <c r="K27" s="18">
        <v>83.361712000000011</v>
      </c>
      <c r="L27" s="18">
        <v>-2.4716213333333314</v>
      </c>
      <c r="M27" s="18">
        <v>188.57050000000001</v>
      </c>
      <c r="N27" s="18">
        <v>206.15449999999998</v>
      </c>
      <c r="O27" s="18">
        <v>17.583999999999989</v>
      </c>
      <c r="P27" s="18">
        <v>0</v>
      </c>
      <c r="Q27" s="18">
        <v>0</v>
      </c>
      <c r="R27" s="18">
        <v>0</v>
      </c>
      <c r="S27" s="18">
        <v>0</v>
      </c>
      <c r="T27" s="18">
        <v>0</v>
      </c>
      <c r="U27" s="18">
        <v>0</v>
      </c>
      <c r="V27" s="18">
        <v>0</v>
      </c>
      <c r="W27" s="18">
        <v>0</v>
      </c>
      <c r="X27" s="18">
        <v>0</v>
      </c>
      <c r="Y27" s="18">
        <v>274.40383333333335</v>
      </c>
      <c r="Z27" s="18">
        <v>289.516212</v>
      </c>
      <c r="AA27" s="18">
        <v>15.112378666666643</v>
      </c>
      <c r="AB27" s="17">
        <f t="shared" si="0"/>
        <v>2.69155304888017</v>
      </c>
      <c r="AC27" s="17">
        <f t="shared" si="0"/>
        <v>2.5918655627077589</v>
      </c>
      <c r="AD27" s="47"/>
      <c r="AE27" s="19">
        <f t="shared" si="1"/>
        <v>9.8770953000490574E-2</v>
      </c>
    </row>
    <row r="28" spans="1:31" ht="26.25" customHeight="1" x14ac:dyDescent="0.25">
      <c r="A28" s="15">
        <f t="shared" si="4"/>
        <v>24</v>
      </c>
      <c r="B28" s="33" t="s">
        <v>56</v>
      </c>
      <c r="C28" s="16">
        <v>500</v>
      </c>
      <c r="D28" s="17">
        <v>42.01</v>
      </c>
      <c r="E28" s="17">
        <v>23.317382036324997</v>
      </c>
      <c r="F28" s="17">
        <v>-18.692617963675001</v>
      </c>
      <c r="G28" s="18">
        <v>42.01</v>
      </c>
      <c r="H28" s="18">
        <v>22.042165000000001</v>
      </c>
      <c r="I28" s="18">
        <v>-19.957834999999996</v>
      </c>
      <c r="J28" s="18">
        <v>35.833333333333336</v>
      </c>
      <c r="K28" s="18">
        <v>23.123671000000002</v>
      </c>
      <c r="L28" s="18">
        <v>-12.709662333333334</v>
      </c>
      <c r="M28" s="18">
        <v>151.19999999999999</v>
      </c>
      <c r="N28" s="18">
        <v>86.030570000000012</v>
      </c>
      <c r="O28" s="18">
        <v>-65.169429999999991</v>
      </c>
      <c r="P28" s="18">
        <v>0</v>
      </c>
      <c r="Q28" s="18">
        <v>0</v>
      </c>
      <c r="R28" s="18">
        <v>0</v>
      </c>
      <c r="S28" s="18">
        <v>0</v>
      </c>
      <c r="T28" s="18">
        <v>0</v>
      </c>
      <c r="U28" s="18">
        <v>0</v>
      </c>
      <c r="V28" s="18">
        <v>0</v>
      </c>
      <c r="W28" s="18">
        <v>0</v>
      </c>
      <c r="X28" s="18">
        <v>0</v>
      </c>
      <c r="Y28" s="18">
        <v>187.03333333333333</v>
      </c>
      <c r="Z28" s="18">
        <v>109.15424100000001</v>
      </c>
      <c r="AA28" s="18">
        <v>-77.879092333333318</v>
      </c>
      <c r="AB28" s="17">
        <f t="shared" si="0"/>
        <v>4.4521145758946288</v>
      </c>
      <c r="AC28" s="17">
        <f t="shared" si="0"/>
        <v>4.9520653257064362</v>
      </c>
      <c r="AD28" s="47"/>
      <c r="AE28" s="19">
        <f t="shared" si="1"/>
        <v>-0.44495639047072133</v>
      </c>
    </row>
    <row r="29" spans="1:31" ht="26.25" customHeight="1" x14ac:dyDescent="0.25">
      <c r="A29" s="15">
        <f t="shared" si="4"/>
        <v>25</v>
      </c>
      <c r="B29" s="33" t="s">
        <v>57</v>
      </c>
      <c r="C29" s="16">
        <v>2400</v>
      </c>
      <c r="D29" s="17">
        <v>0</v>
      </c>
      <c r="E29" s="17">
        <v>105.55697719115999</v>
      </c>
      <c r="F29" s="17">
        <v>105.55697719115999</v>
      </c>
      <c r="G29" s="18">
        <v>0</v>
      </c>
      <c r="H29" s="18">
        <v>65.082977999999997</v>
      </c>
      <c r="I29" s="18">
        <v>65.082977999999997</v>
      </c>
      <c r="J29" s="18">
        <v>0</v>
      </c>
      <c r="K29" s="18">
        <v>195.01761699999997</v>
      </c>
      <c r="L29" s="18">
        <v>195.01761699999997</v>
      </c>
      <c r="M29" s="18">
        <v>0</v>
      </c>
      <c r="N29" s="18">
        <v>293.06865099999999</v>
      </c>
      <c r="O29" s="18">
        <v>293.06865099999999</v>
      </c>
      <c r="P29" s="18">
        <v>0</v>
      </c>
      <c r="Q29" s="18">
        <v>0</v>
      </c>
      <c r="R29" s="18">
        <v>0</v>
      </c>
      <c r="S29" s="18">
        <v>0</v>
      </c>
      <c r="T29" s="18">
        <v>0</v>
      </c>
      <c r="U29" s="18">
        <v>0</v>
      </c>
      <c r="V29" s="18">
        <v>0</v>
      </c>
      <c r="W29" s="18">
        <v>0</v>
      </c>
      <c r="X29" s="18">
        <v>0</v>
      </c>
      <c r="Y29" s="18">
        <v>0</v>
      </c>
      <c r="Z29" s="18">
        <v>488.08626799999996</v>
      </c>
      <c r="AA29" s="18">
        <v>488.08626799999996</v>
      </c>
      <c r="AB29" s="17">
        <f t="shared" si="0"/>
        <v>0</v>
      </c>
      <c r="AC29" s="17">
        <f t="shared" si="0"/>
        <v>7.4994458305211538</v>
      </c>
      <c r="AD29" s="47"/>
      <c r="AE29" s="19" t="e">
        <f t="shared" si="1"/>
        <v>#DIV/0!</v>
      </c>
    </row>
    <row r="30" spans="1:31" ht="26.25" customHeight="1" x14ac:dyDescent="0.25">
      <c r="A30" s="15"/>
      <c r="B30" s="33" t="s">
        <v>58</v>
      </c>
      <c r="C30" s="16"/>
      <c r="D30" s="17">
        <v>0</v>
      </c>
      <c r="E30" s="17">
        <v>0.66602879999999998</v>
      </c>
      <c r="F30" s="17">
        <v>0.66602879999999998</v>
      </c>
      <c r="G30" s="18">
        <v>0</v>
      </c>
      <c r="H30" s="18">
        <v>1.443695</v>
      </c>
      <c r="I30" s="18">
        <v>1.443695</v>
      </c>
      <c r="J30" s="18">
        <v>0</v>
      </c>
      <c r="K30" s="18">
        <v>0.91613900000000004</v>
      </c>
      <c r="L30" s="18">
        <v>0.91613900000000004</v>
      </c>
      <c r="M30" s="18">
        <v>0</v>
      </c>
      <c r="N30" s="18">
        <v>6.1952079999999992</v>
      </c>
      <c r="O30" s="18">
        <v>6.1952079999999992</v>
      </c>
      <c r="P30" s="18">
        <v>0</v>
      </c>
      <c r="Q30" s="18">
        <v>0</v>
      </c>
      <c r="R30" s="18">
        <v>0</v>
      </c>
      <c r="S30" s="18">
        <v>0</v>
      </c>
      <c r="T30" s="18">
        <v>0</v>
      </c>
      <c r="U30" s="18">
        <v>0</v>
      </c>
      <c r="V30" s="18">
        <v>0</v>
      </c>
      <c r="W30" s="18">
        <v>0</v>
      </c>
      <c r="X30" s="18">
        <v>0</v>
      </c>
      <c r="Y30" s="18">
        <v>0</v>
      </c>
      <c r="Z30" s="18">
        <v>7.1113469999999994</v>
      </c>
      <c r="AA30" s="18">
        <v>7.1113469999999994</v>
      </c>
      <c r="AB30" s="17">
        <f t="shared" si="0"/>
        <v>0</v>
      </c>
      <c r="AC30" s="17">
        <f t="shared" si="0"/>
        <v>4.9257959610582569</v>
      </c>
      <c r="AD30" s="47"/>
      <c r="AE30" s="19" t="e">
        <f t="shared" si="1"/>
        <v>#DIV/0!</v>
      </c>
    </row>
    <row r="31" spans="1:31" ht="26.25" customHeight="1" x14ac:dyDescent="0.25">
      <c r="A31" s="15">
        <f>A29+1</f>
        <v>26</v>
      </c>
      <c r="B31" s="33" t="s">
        <v>59</v>
      </c>
      <c r="C31" s="16">
        <v>1500</v>
      </c>
      <c r="D31" s="17">
        <v>0</v>
      </c>
      <c r="E31" s="17">
        <v>48.326923108034997</v>
      </c>
      <c r="F31" s="17">
        <v>48.326923108034997</v>
      </c>
      <c r="G31" s="18">
        <v>0</v>
      </c>
      <c r="H31" s="18">
        <v>46.173328000000005</v>
      </c>
      <c r="I31" s="18">
        <v>46.173328000000005</v>
      </c>
      <c r="J31" s="18">
        <v>0</v>
      </c>
      <c r="K31" s="18">
        <v>80.126477000000008</v>
      </c>
      <c r="L31" s="18">
        <v>80.126477000000008</v>
      </c>
      <c r="M31" s="18">
        <v>0</v>
      </c>
      <c r="N31" s="18">
        <v>170.05636700000002</v>
      </c>
      <c r="O31" s="18">
        <v>170.05636700000002</v>
      </c>
      <c r="P31" s="18">
        <v>0</v>
      </c>
      <c r="Q31" s="18">
        <v>0</v>
      </c>
      <c r="R31" s="18">
        <v>0</v>
      </c>
      <c r="S31" s="18">
        <v>0</v>
      </c>
      <c r="T31" s="18">
        <v>0</v>
      </c>
      <c r="U31" s="18">
        <v>0</v>
      </c>
      <c r="V31" s="18">
        <v>0</v>
      </c>
      <c r="W31" s="18">
        <v>2.2107969999999999</v>
      </c>
      <c r="X31" s="18">
        <v>2.2107969999999999</v>
      </c>
      <c r="Y31" s="18">
        <v>0</v>
      </c>
      <c r="Z31" s="18">
        <v>252.39364100000006</v>
      </c>
      <c r="AA31" s="18">
        <v>252.39364100000006</v>
      </c>
      <c r="AB31" s="17">
        <f t="shared" si="0"/>
        <v>0</v>
      </c>
      <c r="AC31" s="17">
        <f t="shared" si="0"/>
        <v>5.4662215597714772</v>
      </c>
      <c r="AD31" s="47"/>
      <c r="AE31" s="19" t="e">
        <f t="shared" si="1"/>
        <v>#DIV/0!</v>
      </c>
    </row>
    <row r="32" spans="1:31" ht="26.25" customHeight="1" x14ac:dyDescent="0.25">
      <c r="A32" s="15">
        <f t="shared" si="4"/>
        <v>27</v>
      </c>
      <c r="B32" s="33" t="s">
        <v>60</v>
      </c>
      <c r="C32" s="16">
        <v>630</v>
      </c>
      <c r="D32" s="17">
        <v>27.41</v>
      </c>
      <c r="E32" s="17">
        <v>7.6088753289360005</v>
      </c>
      <c r="F32" s="17">
        <v>-19.801124671063999</v>
      </c>
      <c r="G32" s="18">
        <v>27.41</v>
      </c>
      <c r="H32" s="18">
        <v>7.5617679999999998</v>
      </c>
      <c r="I32" s="18">
        <v>-19.838231999999998</v>
      </c>
      <c r="J32" s="18">
        <v>22.5</v>
      </c>
      <c r="K32" s="18">
        <v>6.574363</v>
      </c>
      <c r="L32" s="18">
        <v>-15.925637</v>
      </c>
      <c r="M32" s="18">
        <v>87.68</v>
      </c>
      <c r="N32" s="18">
        <v>24.394262999999999</v>
      </c>
      <c r="O32" s="18">
        <v>-63.285736999999997</v>
      </c>
      <c r="P32" s="18">
        <v>0</v>
      </c>
      <c r="Q32" s="18">
        <v>0</v>
      </c>
      <c r="R32" s="18">
        <v>0</v>
      </c>
      <c r="S32" s="18">
        <v>0</v>
      </c>
      <c r="T32" s="18">
        <v>0</v>
      </c>
      <c r="U32" s="18">
        <v>0</v>
      </c>
      <c r="V32" s="18">
        <v>0</v>
      </c>
      <c r="W32" s="18">
        <v>1.5272460000000001</v>
      </c>
      <c r="X32" s="18">
        <v>1.5272460000000001</v>
      </c>
      <c r="Y32" s="18">
        <v>110.18</v>
      </c>
      <c r="Z32" s="18">
        <v>32.495871999999999</v>
      </c>
      <c r="AA32" s="18">
        <v>-77.684128000000015</v>
      </c>
      <c r="AB32" s="17">
        <f t="shared" si="0"/>
        <v>4.0197008391098139</v>
      </c>
      <c r="AC32" s="17">
        <f t="shared" si="0"/>
        <v>4.2973907689312867</v>
      </c>
      <c r="AD32" s="47"/>
      <c r="AE32" s="19">
        <f t="shared" si="1"/>
        <v>-0.72240513210740598</v>
      </c>
    </row>
    <row r="33" spans="1:32" ht="26.25" customHeight="1" x14ac:dyDescent="0.25">
      <c r="A33" s="15">
        <f t="shared" si="4"/>
        <v>28</v>
      </c>
      <c r="B33" s="33" t="s">
        <v>61</v>
      </c>
      <c r="C33" s="16">
        <v>840</v>
      </c>
      <c r="D33" s="17">
        <v>48.88</v>
      </c>
      <c r="E33" s="17">
        <v>18.038250009360002</v>
      </c>
      <c r="F33" s="17">
        <v>-30.84174999064</v>
      </c>
      <c r="G33" s="18">
        <v>48.88</v>
      </c>
      <c r="H33" s="18">
        <v>17.954622999999998</v>
      </c>
      <c r="I33" s="18">
        <v>-30.905377000000001</v>
      </c>
      <c r="J33" s="18">
        <v>41.666666666666671</v>
      </c>
      <c r="K33" s="18">
        <v>16.157488000000001</v>
      </c>
      <c r="L33" s="18">
        <v>-25.509178666666664</v>
      </c>
      <c r="M33" s="18">
        <v>156.352</v>
      </c>
      <c r="N33" s="18">
        <v>57.921615000000003</v>
      </c>
      <c r="O33" s="18">
        <v>-98.430385000000001</v>
      </c>
      <c r="P33" s="18">
        <v>0</v>
      </c>
      <c r="Q33" s="18">
        <v>0</v>
      </c>
      <c r="R33" s="18">
        <v>0</v>
      </c>
      <c r="S33" s="18">
        <v>0</v>
      </c>
      <c r="T33" s="18">
        <v>0</v>
      </c>
      <c r="U33" s="18">
        <v>0</v>
      </c>
      <c r="V33" s="18">
        <v>0</v>
      </c>
      <c r="W33" s="18">
        <v>0</v>
      </c>
      <c r="X33" s="18">
        <v>0</v>
      </c>
      <c r="Y33" s="18">
        <v>198.01866666666666</v>
      </c>
      <c r="Z33" s="18">
        <v>74.079103000000003</v>
      </c>
      <c r="AA33" s="18">
        <v>-123.93956366666666</v>
      </c>
      <c r="AB33" s="17">
        <f t="shared" si="0"/>
        <v>4.0511183851609376</v>
      </c>
      <c r="AC33" s="17">
        <f t="shared" si="0"/>
        <v>4.1259069043109404</v>
      </c>
      <c r="AD33" s="47"/>
      <c r="AE33" s="19">
        <f t="shared" si="1"/>
        <v>-0.63096869866284777</v>
      </c>
    </row>
    <row r="34" spans="1:32" ht="26.25" customHeight="1" x14ac:dyDescent="0.25">
      <c r="A34" s="15">
        <f t="shared" si="4"/>
        <v>29</v>
      </c>
      <c r="B34" s="33" t="s">
        <v>62</v>
      </c>
      <c r="C34" s="16">
        <v>440</v>
      </c>
      <c r="D34" s="17">
        <v>9.9499999999999993</v>
      </c>
      <c r="E34" s="17">
        <v>5.5119830000000007</v>
      </c>
      <c r="F34" s="17">
        <v>-4.4380169999999985</v>
      </c>
      <c r="G34" s="18">
        <v>9.9499999999999993</v>
      </c>
      <c r="H34" s="18">
        <v>5.5119830000000007</v>
      </c>
      <c r="I34" s="18">
        <v>-4.4380170000000003</v>
      </c>
      <c r="J34" s="18">
        <v>0</v>
      </c>
      <c r="K34" s="18">
        <v>0</v>
      </c>
      <c r="L34" s="18">
        <v>0</v>
      </c>
      <c r="M34" s="18">
        <v>25.372499999999999</v>
      </c>
      <c r="N34" s="18">
        <v>14.418595</v>
      </c>
      <c r="O34" s="18">
        <v>-10.953904999999999</v>
      </c>
      <c r="P34" s="18">
        <v>0</v>
      </c>
      <c r="Q34" s="18">
        <v>0</v>
      </c>
      <c r="R34" s="18">
        <v>0</v>
      </c>
      <c r="S34" s="18">
        <v>0</v>
      </c>
      <c r="T34" s="18">
        <v>0</v>
      </c>
      <c r="U34" s="18">
        <v>0</v>
      </c>
      <c r="V34" s="18">
        <v>0</v>
      </c>
      <c r="W34" s="18">
        <v>0.14108300000000001</v>
      </c>
      <c r="X34" s="18">
        <v>0.14108300000000001</v>
      </c>
      <c r="Y34" s="18">
        <v>25.372499999999999</v>
      </c>
      <c r="Z34" s="18">
        <v>14.559678</v>
      </c>
      <c r="AA34" s="18">
        <v>-10.812821999999999</v>
      </c>
      <c r="AB34" s="17">
        <f t="shared" si="0"/>
        <v>2.5500000000000003</v>
      </c>
      <c r="AC34" s="17">
        <f t="shared" si="0"/>
        <v>2.6414591627006101</v>
      </c>
      <c r="AD34" s="47"/>
      <c r="AE34" s="19">
        <f t="shared" si="1"/>
        <v>-0.44603185929648231</v>
      </c>
    </row>
    <row r="35" spans="1:32" ht="26.25" customHeight="1" x14ac:dyDescent="0.25">
      <c r="A35" s="15">
        <f t="shared" si="4"/>
        <v>30</v>
      </c>
      <c r="B35" s="33" t="s">
        <v>63</v>
      </c>
      <c r="C35" s="16">
        <v>880</v>
      </c>
      <c r="D35" s="17">
        <v>62.76</v>
      </c>
      <c r="E35" s="17">
        <v>60.973889</v>
      </c>
      <c r="F35" s="17">
        <v>-1.7861109999999982</v>
      </c>
      <c r="G35" s="18">
        <v>62.76</v>
      </c>
      <c r="H35" s="18">
        <v>60.973889</v>
      </c>
      <c r="I35" s="18">
        <v>-1.7761109999999949</v>
      </c>
      <c r="J35" s="18">
        <v>0</v>
      </c>
      <c r="K35" s="18">
        <v>0</v>
      </c>
      <c r="L35" s="18">
        <v>0</v>
      </c>
      <c r="M35" s="18">
        <v>219.625</v>
      </c>
      <c r="N35" s="18">
        <v>216.460082</v>
      </c>
      <c r="O35" s="18">
        <v>-3.1649179999999717</v>
      </c>
      <c r="P35" s="18">
        <v>0</v>
      </c>
      <c r="Q35" s="18">
        <v>0</v>
      </c>
      <c r="R35" s="18">
        <v>0</v>
      </c>
      <c r="S35" s="18">
        <v>0</v>
      </c>
      <c r="T35" s="18">
        <v>0</v>
      </c>
      <c r="U35" s="18">
        <v>0</v>
      </c>
      <c r="V35" s="18">
        <v>0</v>
      </c>
      <c r="W35" s="18">
        <v>0</v>
      </c>
      <c r="X35" s="18">
        <v>0</v>
      </c>
      <c r="Y35" s="18">
        <v>219.625</v>
      </c>
      <c r="Z35" s="18">
        <v>216.460082</v>
      </c>
      <c r="AA35" s="18">
        <v>-3.1649180000000001</v>
      </c>
      <c r="AB35" s="17">
        <f t="shared" si="0"/>
        <v>3.4994423199490123</v>
      </c>
      <c r="AC35" s="17">
        <f t="shared" si="0"/>
        <v>3.5500455285048327</v>
      </c>
      <c r="AD35" s="47"/>
      <c r="AE35" s="19">
        <f t="shared" si="1"/>
        <v>-2.8459384958572313E-2</v>
      </c>
    </row>
    <row r="36" spans="1:32" ht="26.25" customHeight="1" x14ac:dyDescent="0.25">
      <c r="A36" s="15">
        <f t="shared" si="4"/>
        <v>31</v>
      </c>
      <c r="B36" s="33" t="s">
        <v>64</v>
      </c>
      <c r="C36" s="16">
        <v>1000</v>
      </c>
      <c r="D36" s="17">
        <v>0</v>
      </c>
      <c r="E36" s="17">
        <v>38.955797195819997</v>
      </c>
      <c r="F36" s="17">
        <v>38.955797195819997</v>
      </c>
      <c r="G36" s="18">
        <v>0</v>
      </c>
      <c r="H36" s="18">
        <v>31.719383999999998</v>
      </c>
      <c r="I36" s="18">
        <v>31.719383999999998</v>
      </c>
      <c r="J36" s="18">
        <v>0</v>
      </c>
      <c r="K36" s="18">
        <v>111.076587</v>
      </c>
      <c r="L36" s="18">
        <v>111.076587</v>
      </c>
      <c r="M36" s="18">
        <v>0</v>
      </c>
      <c r="N36" s="18">
        <v>136.17132000000001</v>
      </c>
      <c r="O36" s="18">
        <v>136.17132000000001</v>
      </c>
      <c r="P36" s="18">
        <v>0</v>
      </c>
      <c r="Q36" s="18">
        <v>0</v>
      </c>
      <c r="R36" s="18">
        <v>0</v>
      </c>
      <c r="S36" s="18">
        <v>0</v>
      </c>
      <c r="T36" s="18">
        <v>0</v>
      </c>
      <c r="U36" s="18">
        <v>0</v>
      </c>
      <c r="V36" s="18">
        <v>0</v>
      </c>
      <c r="W36" s="18">
        <v>7.3087364857356167</v>
      </c>
      <c r="X36" s="18">
        <v>7.3087364857356167</v>
      </c>
      <c r="Y36" s="18">
        <v>0</v>
      </c>
      <c r="Z36" s="18">
        <v>254.55664348573561</v>
      </c>
      <c r="AA36" s="18">
        <v>254.55664348573561</v>
      </c>
      <c r="AB36" s="17">
        <f t="shared" si="0"/>
        <v>0</v>
      </c>
      <c r="AC36" s="17">
        <f t="shared" si="0"/>
        <v>8.0252707141392037</v>
      </c>
      <c r="AD36" s="47"/>
      <c r="AE36" s="19" t="e">
        <f t="shared" si="1"/>
        <v>#DIV/0!</v>
      </c>
    </row>
    <row r="37" spans="1:32" ht="26.25" customHeight="1" x14ac:dyDescent="0.25">
      <c r="A37" s="15">
        <f t="shared" si="4"/>
        <v>32</v>
      </c>
      <c r="B37" s="33" t="s">
        <v>65</v>
      </c>
      <c r="C37" s="16">
        <v>1000</v>
      </c>
      <c r="D37" s="17">
        <v>0</v>
      </c>
      <c r="E37" s="17">
        <v>26.99257475304</v>
      </c>
      <c r="F37" s="17">
        <v>26.99257475304</v>
      </c>
      <c r="G37" s="18">
        <v>0</v>
      </c>
      <c r="H37" s="18">
        <v>26.969114000000001</v>
      </c>
      <c r="I37" s="18">
        <v>26.969114000000001</v>
      </c>
      <c r="J37" s="18">
        <v>0</v>
      </c>
      <c r="K37" s="18">
        <v>58.850820999999996</v>
      </c>
      <c r="L37" s="18">
        <v>58.850820999999996</v>
      </c>
      <c r="M37" s="18">
        <v>0</v>
      </c>
      <c r="N37" s="18">
        <v>74.758386999999999</v>
      </c>
      <c r="O37" s="18">
        <v>74.758386999999999</v>
      </c>
      <c r="P37" s="18">
        <v>0</v>
      </c>
      <c r="Q37" s="18">
        <v>0</v>
      </c>
      <c r="R37" s="18">
        <v>0</v>
      </c>
      <c r="S37" s="18">
        <v>0</v>
      </c>
      <c r="T37" s="18">
        <v>0</v>
      </c>
      <c r="U37" s="18">
        <v>0</v>
      </c>
      <c r="V37" s="18">
        <v>0</v>
      </c>
      <c r="W37" s="18">
        <v>0</v>
      </c>
      <c r="X37" s="18">
        <v>0</v>
      </c>
      <c r="Y37" s="18">
        <v>0</v>
      </c>
      <c r="Z37" s="18">
        <v>133.609208</v>
      </c>
      <c r="AA37" s="18">
        <v>133.609208</v>
      </c>
      <c r="AB37" s="17">
        <f t="shared" ref="AB37:AC68" si="5">IFERROR(Y37/G37,0)</f>
        <v>0</v>
      </c>
      <c r="AC37" s="17">
        <f t="shared" si="5"/>
        <v>4.9541563731014664</v>
      </c>
      <c r="AD37" s="47"/>
      <c r="AE37" s="19" t="e">
        <f t="shared" si="1"/>
        <v>#DIV/0!</v>
      </c>
    </row>
    <row r="38" spans="1:32" ht="26.25" customHeight="1" x14ac:dyDescent="0.25">
      <c r="A38" s="15">
        <f t="shared" si="4"/>
        <v>33</v>
      </c>
      <c r="B38" s="33" t="s">
        <v>66</v>
      </c>
      <c r="C38" s="48">
        <v>1000</v>
      </c>
      <c r="D38" s="17">
        <v>0</v>
      </c>
      <c r="E38" s="17">
        <v>0.74740899999999999</v>
      </c>
      <c r="F38" s="17">
        <v>0.74740899999999999</v>
      </c>
      <c r="G38" s="18">
        <v>0</v>
      </c>
      <c r="H38" s="18">
        <v>0.74740899999999999</v>
      </c>
      <c r="I38" s="18">
        <v>0.74740899999999999</v>
      </c>
      <c r="J38" s="18">
        <v>0</v>
      </c>
      <c r="K38" s="18">
        <v>0</v>
      </c>
      <c r="L38" s="18">
        <v>0</v>
      </c>
      <c r="M38" s="18">
        <v>0</v>
      </c>
      <c r="N38" s="18">
        <v>3.4177819999999999</v>
      </c>
      <c r="O38" s="18">
        <v>3.4177819999999999</v>
      </c>
      <c r="P38" s="18">
        <v>0</v>
      </c>
      <c r="Q38" s="18">
        <v>0</v>
      </c>
      <c r="R38" s="18">
        <v>0</v>
      </c>
      <c r="S38" s="18">
        <v>0</v>
      </c>
      <c r="T38" s="18">
        <v>0</v>
      </c>
      <c r="U38" s="18">
        <v>0</v>
      </c>
      <c r="V38" s="18">
        <v>0</v>
      </c>
      <c r="W38" s="18">
        <v>0.10967499999999999</v>
      </c>
      <c r="X38" s="18">
        <v>0.10967499999999999</v>
      </c>
      <c r="Y38" s="18">
        <v>0</v>
      </c>
      <c r="Z38" s="18">
        <v>3.5274570000000001</v>
      </c>
      <c r="AA38" s="18">
        <v>3.5274570000000001</v>
      </c>
      <c r="AB38" s="17">
        <f t="shared" si="5"/>
        <v>0</v>
      </c>
      <c r="AC38" s="17">
        <f t="shared" si="5"/>
        <v>4.7195805777024358</v>
      </c>
      <c r="AD38" s="47"/>
      <c r="AE38" s="19" t="e">
        <f t="shared" si="1"/>
        <v>#DIV/0!</v>
      </c>
    </row>
    <row r="39" spans="1:32" ht="26.25" customHeight="1" x14ac:dyDescent="0.25">
      <c r="A39" s="15">
        <f t="shared" si="4"/>
        <v>34</v>
      </c>
      <c r="B39" s="33" t="s">
        <v>67</v>
      </c>
      <c r="C39" s="48">
        <v>630</v>
      </c>
      <c r="D39" s="17">
        <v>0</v>
      </c>
      <c r="E39" s="17">
        <v>0.44503835384736001</v>
      </c>
      <c r="F39" s="17">
        <v>0.44503835384736001</v>
      </c>
      <c r="G39" s="18">
        <v>0</v>
      </c>
      <c r="H39" s="18">
        <v>0.44308499999999995</v>
      </c>
      <c r="I39" s="18">
        <v>0.44308499999999995</v>
      </c>
      <c r="J39" s="18">
        <v>0</v>
      </c>
      <c r="K39" s="18">
        <v>0.73988000000000009</v>
      </c>
      <c r="L39" s="18">
        <v>0.73988000000000009</v>
      </c>
      <c r="M39" s="18">
        <v>0</v>
      </c>
      <c r="N39" s="18">
        <v>1.2721979999999999</v>
      </c>
      <c r="O39" s="18">
        <v>1.2721979999999999</v>
      </c>
      <c r="P39" s="18">
        <v>0</v>
      </c>
      <c r="Q39" s="18">
        <v>0</v>
      </c>
      <c r="R39" s="18">
        <v>0</v>
      </c>
      <c r="S39" s="18">
        <v>0</v>
      </c>
      <c r="T39" s="18">
        <v>0</v>
      </c>
      <c r="U39" s="18">
        <v>0</v>
      </c>
      <c r="V39" s="18">
        <v>0</v>
      </c>
      <c r="W39" s="18">
        <v>0</v>
      </c>
      <c r="X39" s="18">
        <v>0</v>
      </c>
      <c r="Y39" s="18">
        <v>0</v>
      </c>
      <c r="Z39" s="18">
        <v>2.0120779999999998</v>
      </c>
      <c r="AA39" s="18">
        <v>2.0120779999999998</v>
      </c>
      <c r="AB39" s="17">
        <f t="shared" si="5"/>
        <v>0</v>
      </c>
      <c r="AC39" s="17">
        <f t="shared" si="5"/>
        <v>4.5410654840493363</v>
      </c>
      <c r="AD39" s="47"/>
      <c r="AE39" s="19" t="e">
        <f t="shared" si="1"/>
        <v>#DIV/0!</v>
      </c>
    </row>
    <row r="40" spans="1:32" ht="26.25" customHeight="1" x14ac:dyDescent="0.25">
      <c r="A40" s="15">
        <f t="shared" si="4"/>
        <v>35</v>
      </c>
      <c r="B40" s="33" t="s">
        <v>68</v>
      </c>
      <c r="C40" s="48">
        <v>840</v>
      </c>
      <c r="D40" s="17">
        <v>0</v>
      </c>
      <c r="E40" s="17">
        <v>6.1036327799999998E-2</v>
      </c>
      <c r="F40" s="17">
        <v>6.1036327799999998E-2</v>
      </c>
      <c r="G40" s="18">
        <v>0</v>
      </c>
      <c r="H40" s="18">
        <v>6.0927999999999996E-2</v>
      </c>
      <c r="I40" s="18">
        <v>6.0927999999999996E-2</v>
      </c>
      <c r="J40" s="18">
        <v>0</v>
      </c>
      <c r="K40" s="18">
        <v>0.14091100000000001</v>
      </c>
      <c r="L40" s="18">
        <v>0.14091100000000001</v>
      </c>
      <c r="M40" s="18">
        <v>0</v>
      </c>
      <c r="N40" s="18">
        <v>0.19210700000000003</v>
      </c>
      <c r="O40" s="18">
        <v>0.19210700000000003</v>
      </c>
      <c r="P40" s="18">
        <v>0</v>
      </c>
      <c r="Q40" s="18">
        <v>0</v>
      </c>
      <c r="R40" s="18">
        <v>0</v>
      </c>
      <c r="S40" s="18">
        <v>0</v>
      </c>
      <c r="T40" s="18">
        <v>0</v>
      </c>
      <c r="U40" s="18">
        <v>0</v>
      </c>
      <c r="V40" s="18">
        <v>0</v>
      </c>
      <c r="W40" s="18">
        <v>0</v>
      </c>
      <c r="X40" s="18">
        <v>0</v>
      </c>
      <c r="Y40" s="18">
        <v>0</v>
      </c>
      <c r="Z40" s="18">
        <v>0.33301800000000004</v>
      </c>
      <c r="AA40" s="18">
        <v>0.33301800000000004</v>
      </c>
      <c r="AB40" s="17">
        <f t="shared" si="5"/>
        <v>0</v>
      </c>
      <c r="AC40" s="17">
        <f t="shared" si="5"/>
        <v>5.4657628676470598</v>
      </c>
      <c r="AD40" s="47"/>
      <c r="AE40" s="19" t="e">
        <f t="shared" si="1"/>
        <v>#DIV/0!</v>
      </c>
    </row>
    <row r="41" spans="1:32" ht="26.25" customHeight="1" x14ac:dyDescent="0.25">
      <c r="A41" s="15">
        <f t="shared" si="4"/>
        <v>36</v>
      </c>
      <c r="B41" s="33" t="s">
        <v>69</v>
      </c>
      <c r="C41" s="16"/>
      <c r="D41" s="17">
        <v>22.49</v>
      </c>
      <c r="E41" s="17">
        <v>16.443359000000001</v>
      </c>
      <c r="F41" s="17">
        <v>-6.0466409999999975</v>
      </c>
      <c r="G41" s="18">
        <v>0</v>
      </c>
      <c r="H41" s="18">
        <v>16.443359000000001</v>
      </c>
      <c r="I41" s="18">
        <v>16.443359000000001</v>
      </c>
      <c r="J41" s="18">
        <v>27.499999999999996</v>
      </c>
      <c r="K41" s="18">
        <v>42.067099999999996</v>
      </c>
      <c r="L41" s="18">
        <v>14.5671</v>
      </c>
      <c r="M41" s="18">
        <v>0</v>
      </c>
      <c r="N41" s="18">
        <v>59.948833000000008</v>
      </c>
      <c r="O41" s="18">
        <v>59.948833000000008</v>
      </c>
      <c r="P41" s="18">
        <v>0</v>
      </c>
      <c r="Q41" s="18">
        <v>0</v>
      </c>
      <c r="R41" s="18">
        <v>0</v>
      </c>
      <c r="S41" s="18">
        <v>0</v>
      </c>
      <c r="T41" s="18">
        <v>0</v>
      </c>
      <c r="U41" s="18">
        <v>0</v>
      </c>
      <c r="V41" s="18">
        <v>0</v>
      </c>
      <c r="W41" s="18">
        <v>0.62925699999999996</v>
      </c>
      <c r="X41" s="18">
        <v>0.62925699999999996</v>
      </c>
      <c r="Y41" s="18">
        <v>27.499999999999996</v>
      </c>
      <c r="Z41" s="18">
        <v>102.64519000000001</v>
      </c>
      <c r="AA41" s="18">
        <v>75.145190000000014</v>
      </c>
      <c r="AB41" s="17">
        <f t="shared" si="5"/>
        <v>0</v>
      </c>
      <c r="AC41" s="17">
        <f t="shared" si="5"/>
        <v>6.2423492669593852</v>
      </c>
      <c r="AD41" s="47"/>
      <c r="AE41" s="19">
        <f t="shared" si="1"/>
        <v>-0.26885909293019111</v>
      </c>
    </row>
    <row r="42" spans="1:32" ht="26.25" customHeight="1" x14ac:dyDescent="0.25">
      <c r="A42" s="15">
        <v>50</v>
      </c>
      <c r="B42" s="33" t="s">
        <v>70</v>
      </c>
      <c r="C42" s="16"/>
      <c r="D42" s="17">
        <v>0</v>
      </c>
      <c r="E42" s="17">
        <v>0</v>
      </c>
      <c r="F42" s="17">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7">
        <f t="shared" si="5"/>
        <v>0</v>
      </c>
      <c r="AC42" s="17">
        <f t="shared" si="5"/>
        <v>0</v>
      </c>
      <c r="AD42" s="47"/>
      <c r="AE42" s="19" t="e">
        <f t="shared" si="1"/>
        <v>#DIV/0!</v>
      </c>
    </row>
    <row r="43" spans="1:32" s="24" customFormat="1" ht="26.25" customHeight="1" x14ac:dyDescent="0.25">
      <c r="A43" s="20">
        <f>A41+1</f>
        <v>37</v>
      </c>
      <c r="B43" s="45" t="s">
        <v>71</v>
      </c>
      <c r="C43" s="21">
        <v>17760</v>
      </c>
      <c r="D43" s="17">
        <v>884.58</v>
      </c>
      <c r="E43" s="17">
        <v>929.70227196450992</v>
      </c>
      <c r="F43" s="17">
        <v>45.12227196451002</v>
      </c>
      <c r="G43" s="22">
        <v>862.09</v>
      </c>
      <c r="H43" s="22">
        <v>855.79867899999988</v>
      </c>
      <c r="I43" s="22">
        <v>-6.0913209999999793</v>
      </c>
      <c r="J43" s="22">
        <v>798.33333333333326</v>
      </c>
      <c r="K43" s="22">
        <v>1192.4674680000001</v>
      </c>
      <c r="L43" s="22">
        <v>394.13413466666668</v>
      </c>
      <c r="M43" s="22">
        <v>2823.9068000000007</v>
      </c>
      <c r="N43" s="22">
        <v>3178.8199590000004</v>
      </c>
      <c r="O43" s="22">
        <v>354.91315900000001</v>
      </c>
      <c r="P43" s="22">
        <v>0</v>
      </c>
      <c r="Q43" s="22">
        <v>0</v>
      </c>
      <c r="R43" s="22">
        <v>0</v>
      </c>
      <c r="S43" s="22">
        <v>0</v>
      </c>
      <c r="T43" s="22">
        <v>0</v>
      </c>
      <c r="U43" s="22">
        <v>0</v>
      </c>
      <c r="V43" s="22">
        <v>0</v>
      </c>
      <c r="W43" s="22">
        <v>44.65185848573563</v>
      </c>
      <c r="X43" s="22">
        <v>44.65185848573563</v>
      </c>
      <c r="Y43" s="22">
        <v>3622.2401333333337</v>
      </c>
      <c r="Z43" s="22">
        <v>4415.939285485736</v>
      </c>
      <c r="AA43" s="22">
        <v>793.69915215240235</v>
      </c>
      <c r="AB43" s="23">
        <v>4.2016960332834552</v>
      </c>
      <c r="AC43" s="23">
        <v>5.160021151990744</v>
      </c>
      <c r="AD43" s="47"/>
      <c r="AE43" s="19">
        <f t="shared" si="1"/>
        <v>5.1009826092055004E-2</v>
      </c>
    </row>
    <row r="44" spans="1:32" ht="26.25" customHeight="1" x14ac:dyDescent="0.25">
      <c r="A44" s="15">
        <f t="shared" si="4"/>
        <v>38</v>
      </c>
      <c r="B44" s="33" t="s">
        <v>72</v>
      </c>
      <c r="C44" s="16">
        <v>152.66</v>
      </c>
      <c r="D44" s="17">
        <v>29.76</v>
      </c>
      <c r="E44" s="17">
        <v>22.978685999999996</v>
      </c>
      <c r="F44" s="17">
        <v>-6.7813140000000054</v>
      </c>
      <c r="G44" s="18">
        <v>29.76</v>
      </c>
      <c r="H44" s="18">
        <v>22.978685999999996</v>
      </c>
      <c r="I44" s="18">
        <v>-6.7813140000000018</v>
      </c>
      <c r="J44" s="18">
        <v>10.833333333333334</v>
      </c>
      <c r="K44" s="18">
        <v>5.4802359999999997</v>
      </c>
      <c r="L44" s="18">
        <v>-5.3530973333333343</v>
      </c>
      <c r="M44" s="18">
        <v>181.83360000000002</v>
      </c>
      <c r="N44" s="18">
        <v>122.33521319999998</v>
      </c>
      <c r="O44" s="18">
        <v>-59.498386800000034</v>
      </c>
      <c r="P44" s="18">
        <v>0</v>
      </c>
      <c r="Q44" s="18">
        <v>0</v>
      </c>
      <c r="R44" s="18">
        <v>0</v>
      </c>
      <c r="S44" s="18">
        <v>0</v>
      </c>
      <c r="T44" s="18">
        <v>0</v>
      </c>
      <c r="U44" s="18">
        <v>0</v>
      </c>
      <c r="V44" s="18">
        <v>0</v>
      </c>
      <c r="W44" s="18">
        <v>0</v>
      </c>
      <c r="X44" s="18">
        <v>0</v>
      </c>
      <c r="Y44" s="18">
        <v>192.66693333333336</v>
      </c>
      <c r="Z44" s="18">
        <v>127.81544919999999</v>
      </c>
      <c r="AA44" s="18">
        <v>-64.851484133333372</v>
      </c>
      <c r="AB44" s="17">
        <f t="shared" si="5"/>
        <v>6.4740232974910397</v>
      </c>
      <c r="AC44" s="17">
        <f t="shared" si="5"/>
        <v>5.5623480472295066</v>
      </c>
      <c r="AD44" s="47" t="s">
        <v>107</v>
      </c>
      <c r="AE44" s="19">
        <f t="shared" si="1"/>
        <v>-0.22786673387096792</v>
      </c>
    </row>
    <row r="45" spans="1:32" ht="26.25" customHeight="1" x14ac:dyDescent="0.25">
      <c r="A45" s="15">
        <f t="shared" si="4"/>
        <v>39</v>
      </c>
      <c r="B45" s="33" t="s">
        <v>73</v>
      </c>
      <c r="C45" s="16">
        <v>3755.6260000000002</v>
      </c>
      <c r="D45" s="17">
        <v>1067.6400000000001</v>
      </c>
      <c r="E45" s="17">
        <v>493.33348200000006</v>
      </c>
      <c r="F45" s="17">
        <v>-574.3065180000001</v>
      </c>
      <c r="G45" s="18">
        <v>1067.6400000000001</v>
      </c>
      <c r="H45" s="18">
        <v>493.33348200000006</v>
      </c>
      <c r="I45" s="18">
        <v>-574.08651799999984</v>
      </c>
      <c r="J45" s="18">
        <v>0</v>
      </c>
      <c r="K45" s="18">
        <v>0</v>
      </c>
      <c r="L45" s="18">
        <v>0</v>
      </c>
      <c r="M45" s="18">
        <v>4077.5443999999998</v>
      </c>
      <c r="N45" s="18">
        <v>2146.1239150000001</v>
      </c>
      <c r="O45" s="18">
        <v>-1931.4204849999996</v>
      </c>
      <c r="P45" s="18">
        <v>0</v>
      </c>
      <c r="Q45" s="18">
        <v>0</v>
      </c>
      <c r="R45" s="18">
        <v>0</v>
      </c>
      <c r="S45" s="18">
        <v>0</v>
      </c>
      <c r="T45" s="18">
        <v>0</v>
      </c>
      <c r="U45" s="18">
        <v>0</v>
      </c>
      <c r="V45" s="18">
        <v>0</v>
      </c>
      <c r="W45" s="18">
        <v>21.130548243621575</v>
      </c>
      <c r="X45" s="18">
        <v>21.130548243621575</v>
      </c>
      <c r="Y45" s="18">
        <v>4077.5443999999998</v>
      </c>
      <c r="Z45" s="18">
        <v>2167.2544632436216</v>
      </c>
      <c r="AA45" s="18">
        <v>-1910.2899367563782</v>
      </c>
      <c r="AB45" s="17">
        <f t="shared" si="5"/>
        <v>3.8192128432805061</v>
      </c>
      <c r="AC45" s="17">
        <f t="shared" si="5"/>
        <v>4.3930820475785612</v>
      </c>
      <c r="AD45" s="47"/>
      <c r="AE45" s="19">
        <f t="shared" si="1"/>
        <v>-0.53792150724963472</v>
      </c>
    </row>
    <row r="46" spans="1:32" ht="26.25" customHeight="1" x14ac:dyDescent="0.25">
      <c r="A46" s="15">
        <f>A45+1</f>
        <v>40</v>
      </c>
      <c r="B46" s="33" t="s">
        <v>74</v>
      </c>
      <c r="C46" s="16">
        <v>3688</v>
      </c>
      <c r="D46" s="17">
        <v>284.79000000000002</v>
      </c>
      <c r="E46" s="17">
        <v>248.05228849879006</v>
      </c>
      <c r="F46" s="17">
        <v>-36.737711501209958</v>
      </c>
      <c r="G46" s="18">
        <v>284.79000000000002</v>
      </c>
      <c r="H46" s="18">
        <v>248.05228849879006</v>
      </c>
      <c r="I46" s="18">
        <v>-36.677711501209942</v>
      </c>
      <c r="J46" s="18">
        <v>0</v>
      </c>
      <c r="K46" s="18">
        <v>0</v>
      </c>
      <c r="L46" s="18">
        <v>0</v>
      </c>
      <c r="M46" s="18">
        <v>1338.231</v>
      </c>
      <c r="N46" s="18">
        <v>1099.1071868172164</v>
      </c>
      <c r="O46" s="18">
        <v>-239.12381318278361</v>
      </c>
      <c r="P46" s="18">
        <v>0</v>
      </c>
      <c r="Q46" s="18">
        <v>0</v>
      </c>
      <c r="R46" s="18">
        <v>0</v>
      </c>
      <c r="S46" s="18">
        <v>0</v>
      </c>
      <c r="T46" s="18">
        <v>0</v>
      </c>
      <c r="U46" s="18">
        <v>0</v>
      </c>
      <c r="V46" s="18">
        <v>0</v>
      </c>
      <c r="W46" s="18">
        <v>0</v>
      </c>
      <c r="X46" s="18">
        <v>0</v>
      </c>
      <c r="Y46" s="18">
        <v>1338.231</v>
      </c>
      <c r="Z46" s="18">
        <v>1099.1071868172164</v>
      </c>
      <c r="AA46" s="18">
        <v>-239.12381318278358</v>
      </c>
      <c r="AB46" s="17">
        <f t="shared" si="5"/>
        <v>4.699009796692299</v>
      </c>
      <c r="AC46" s="17">
        <f t="shared" si="5"/>
        <v>4.4309495932047307</v>
      </c>
      <c r="AD46" s="47"/>
      <c r="AE46" s="19">
        <f t="shared" si="1"/>
        <v>-0.12899930299943801</v>
      </c>
    </row>
    <row r="47" spans="1:32" s="24" customFormat="1" ht="26.25" customHeight="1" x14ac:dyDescent="0.25">
      <c r="A47" s="20">
        <f>A46+1</f>
        <v>41</v>
      </c>
      <c r="B47" s="45" t="s">
        <v>75</v>
      </c>
      <c r="C47" s="21">
        <v>7596.2860000000001</v>
      </c>
      <c r="D47" s="26">
        <v>1382.19</v>
      </c>
      <c r="E47" s="26">
        <v>764.3644564987901</v>
      </c>
      <c r="F47" s="26">
        <v>-617.82554350120995</v>
      </c>
      <c r="G47" s="22">
        <v>1382.19</v>
      </c>
      <c r="H47" s="22">
        <v>764.3644564987901</v>
      </c>
      <c r="I47" s="22">
        <v>-617.54554350120975</v>
      </c>
      <c r="J47" s="22">
        <v>10.833333333333334</v>
      </c>
      <c r="K47" s="22">
        <v>5.4802359999999997</v>
      </c>
      <c r="L47" s="22">
        <v>-5.3530973333333343</v>
      </c>
      <c r="M47" s="22">
        <v>5597.6090000000004</v>
      </c>
      <c r="N47" s="22">
        <v>3367.5663150172168</v>
      </c>
      <c r="O47" s="22">
        <v>-2230.0426849827836</v>
      </c>
      <c r="P47" s="22">
        <v>0</v>
      </c>
      <c r="Q47" s="22">
        <v>0</v>
      </c>
      <c r="R47" s="22">
        <v>0</v>
      </c>
      <c r="S47" s="22">
        <v>0</v>
      </c>
      <c r="T47" s="22">
        <v>0</v>
      </c>
      <c r="U47" s="22">
        <v>0</v>
      </c>
      <c r="V47" s="22">
        <v>0</v>
      </c>
      <c r="W47" s="22">
        <v>21.130548243621575</v>
      </c>
      <c r="X47" s="22">
        <v>21.130548243621575</v>
      </c>
      <c r="Y47" s="22">
        <v>5608.4423333333334</v>
      </c>
      <c r="Z47" s="22">
        <v>3394.1770992608381</v>
      </c>
      <c r="AA47" s="22">
        <v>-2214.2652340724953</v>
      </c>
      <c r="AB47" s="23">
        <v>4.0576493342690467</v>
      </c>
      <c r="AC47" s="23">
        <v>4.4405218876974439</v>
      </c>
      <c r="AD47" s="47"/>
      <c r="AE47" s="19">
        <f t="shared" si="1"/>
        <v>-0.44699031500821879</v>
      </c>
      <c r="AF47" s="24">
        <f>I47/G47</f>
        <v>-0.44678773793849597</v>
      </c>
    </row>
    <row r="48" spans="1:32" ht="26.25" customHeight="1" x14ac:dyDescent="0.25">
      <c r="A48" s="15">
        <f t="shared" si="4"/>
        <v>42</v>
      </c>
      <c r="B48" s="33" t="s">
        <v>76</v>
      </c>
      <c r="C48" s="16">
        <v>1600</v>
      </c>
      <c r="D48" s="17">
        <v>601.03</v>
      </c>
      <c r="E48" s="17">
        <v>496.408704</v>
      </c>
      <c r="F48" s="17">
        <v>-104.62129599999997</v>
      </c>
      <c r="G48" s="18">
        <v>601.03</v>
      </c>
      <c r="H48" s="18">
        <v>489.10599999999999</v>
      </c>
      <c r="I48" s="18">
        <v>-111.794</v>
      </c>
      <c r="J48" s="18">
        <v>942.5</v>
      </c>
      <c r="K48" s="18">
        <v>768.91805299999999</v>
      </c>
      <c r="L48" s="18">
        <v>-173.58194699999993</v>
      </c>
      <c r="M48" s="18">
        <v>1982.97</v>
      </c>
      <c r="N48" s="18">
        <v>1858.6028000000001</v>
      </c>
      <c r="O48" s="18">
        <v>-124.36719999999991</v>
      </c>
      <c r="P48" s="18">
        <v>0</v>
      </c>
      <c r="Q48" s="18">
        <v>0</v>
      </c>
      <c r="R48" s="18">
        <v>0</v>
      </c>
      <c r="S48" s="18">
        <v>0</v>
      </c>
      <c r="T48" s="18">
        <v>0</v>
      </c>
      <c r="U48" s="18">
        <v>0</v>
      </c>
      <c r="V48" s="18">
        <v>0</v>
      </c>
      <c r="W48" s="18">
        <v>0</v>
      </c>
      <c r="X48" s="18">
        <v>0</v>
      </c>
      <c r="Y48" s="18">
        <v>2925.4700000000003</v>
      </c>
      <c r="Z48" s="18">
        <v>2627.520853</v>
      </c>
      <c r="AA48" s="18">
        <v>-297.94914700000027</v>
      </c>
      <c r="AB48" s="17">
        <f t="shared" si="5"/>
        <v>4.8674275826497855</v>
      </c>
      <c r="AC48" s="17">
        <f t="shared" si="5"/>
        <v>5.3720887762570895</v>
      </c>
      <c r="AD48" s="47" t="s">
        <v>119</v>
      </c>
      <c r="AE48" s="19">
        <f t="shared" si="1"/>
        <v>-0.17407000648886076</v>
      </c>
    </row>
    <row r="49" spans="1:32" ht="26.25" customHeight="1" x14ac:dyDescent="0.25">
      <c r="A49" s="15">
        <f t="shared" si="4"/>
        <v>43</v>
      </c>
      <c r="B49" s="33" t="s">
        <v>77</v>
      </c>
      <c r="C49" s="16">
        <v>800</v>
      </c>
      <c r="D49" s="17">
        <v>336.59</v>
      </c>
      <c r="E49" s="17">
        <v>448.66860480000008</v>
      </c>
      <c r="F49" s="17">
        <v>112.07860480000011</v>
      </c>
      <c r="G49" s="18">
        <v>336.59</v>
      </c>
      <c r="H49" s="18">
        <v>446.41352000000001</v>
      </c>
      <c r="I49" s="18">
        <v>109.89352000000001</v>
      </c>
      <c r="J49" s="18">
        <v>925</v>
      </c>
      <c r="K49" s="18">
        <v>1090.6924210000002</v>
      </c>
      <c r="L49" s="18">
        <v>165.69242100000002</v>
      </c>
      <c r="M49" s="18">
        <v>1110.5160000000001</v>
      </c>
      <c r="N49" s="18">
        <v>1428.5232639999999</v>
      </c>
      <c r="O49" s="18">
        <v>318.00726400000008</v>
      </c>
      <c r="P49" s="18">
        <v>0</v>
      </c>
      <c r="Q49" s="18">
        <v>0</v>
      </c>
      <c r="R49" s="18">
        <v>0</v>
      </c>
      <c r="S49" s="18">
        <v>0</v>
      </c>
      <c r="T49" s="18">
        <v>0</v>
      </c>
      <c r="U49" s="18">
        <v>0</v>
      </c>
      <c r="V49" s="18">
        <v>0</v>
      </c>
      <c r="W49" s="18">
        <v>0</v>
      </c>
      <c r="X49" s="18">
        <v>0</v>
      </c>
      <c r="Y49" s="18">
        <v>2035.5160000000001</v>
      </c>
      <c r="Z49" s="18">
        <v>2519.2156850000001</v>
      </c>
      <c r="AA49" s="18">
        <v>483.69968500000004</v>
      </c>
      <c r="AB49" s="17">
        <f t="shared" si="5"/>
        <v>6.0474642740426043</v>
      </c>
      <c r="AC49" s="17">
        <f t="shared" si="5"/>
        <v>5.6432333971426312</v>
      </c>
      <c r="AD49" s="47"/>
      <c r="AE49" s="19">
        <f t="shared" si="1"/>
        <v>0.33298257464571174</v>
      </c>
    </row>
    <row r="50" spans="1:32" ht="26.25" customHeight="1" x14ac:dyDescent="0.25">
      <c r="A50" s="15">
        <f t="shared" si="4"/>
        <v>44</v>
      </c>
      <c r="B50" s="33" t="s">
        <v>78</v>
      </c>
      <c r="C50" s="16">
        <v>216</v>
      </c>
      <c r="D50" s="17">
        <v>0</v>
      </c>
      <c r="E50" s="17">
        <v>0</v>
      </c>
      <c r="F50" s="17">
        <v>0</v>
      </c>
      <c r="G50" s="18">
        <v>0</v>
      </c>
      <c r="H50" s="18">
        <v>0</v>
      </c>
      <c r="I50" s="18">
        <v>0</v>
      </c>
      <c r="J50" s="18">
        <v>15.000000000000002</v>
      </c>
      <c r="K50" s="18">
        <v>10.67943</v>
      </c>
      <c r="L50" s="18">
        <v>-4.3205700000000009</v>
      </c>
      <c r="M50" s="18">
        <v>0</v>
      </c>
      <c r="N50" s="18">
        <v>0</v>
      </c>
      <c r="O50" s="18">
        <v>0</v>
      </c>
      <c r="P50" s="18">
        <v>0</v>
      </c>
      <c r="Q50" s="18">
        <v>0</v>
      </c>
      <c r="R50" s="18">
        <v>0</v>
      </c>
      <c r="S50" s="18">
        <v>0</v>
      </c>
      <c r="T50" s="18">
        <v>0</v>
      </c>
      <c r="U50" s="18">
        <v>0</v>
      </c>
      <c r="V50" s="18">
        <v>0</v>
      </c>
      <c r="W50" s="18">
        <v>0</v>
      </c>
      <c r="X50" s="18">
        <v>0</v>
      </c>
      <c r="Y50" s="18">
        <v>15.000000000000002</v>
      </c>
      <c r="Z50" s="18">
        <v>10.67943</v>
      </c>
      <c r="AA50" s="18">
        <v>-4.3205700000000018</v>
      </c>
      <c r="AB50" s="17">
        <f t="shared" si="5"/>
        <v>0</v>
      </c>
      <c r="AC50" s="17">
        <f t="shared" si="5"/>
        <v>0</v>
      </c>
      <c r="AD50" s="47"/>
      <c r="AE50" s="19" t="e">
        <f t="shared" si="1"/>
        <v>#DIV/0!</v>
      </c>
    </row>
    <row r="51" spans="1:32" ht="26.25" customHeight="1" x14ac:dyDescent="0.2">
      <c r="A51" s="15">
        <v>47</v>
      </c>
      <c r="B51" s="27" t="s">
        <v>79</v>
      </c>
      <c r="C51" s="16"/>
      <c r="D51" s="17">
        <v>0</v>
      </c>
      <c r="E51" s="17">
        <v>0</v>
      </c>
      <c r="F51" s="17">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7">
        <f t="shared" si="5"/>
        <v>0</v>
      </c>
      <c r="AC51" s="17">
        <f t="shared" si="5"/>
        <v>0</v>
      </c>
      <c r="AD51" s="47"/>
      <c r="AE51" s="19" t="e">
        <f t="shared" si="1"/>
        <v>#DIV/0!</v>
      </c>
    </row>
    <row r="52" spans="1:32" ht="26.25" customHeight="1" x14ac:dyDescent="0.25">
      <c r="A52" s="20">
        <v>48</v>
      </c>
      <c r="B52" s="45" t="s">
        <v>80</v>
      </c>
      <c r="C52" s="21">
        <v>2616</v>
      </c>
      <c r="D52" s="26">
        <v>937.61999999999989</v>
      </c>
      <c r="E52" s="26">
        <v>945.07730880000008</v>
      </c>
      <c r="F52" s="26">
        <v>7.4573088000001349</v>
      </c>
      <c r="G52" s="22">
        <v>937.61999999999989</v>
      </c>
      <c r="H52" s="22">
        <v>935.51952000000006</v>
      </c>
      <c r="I52" s="22">
        <v>-1.9004799999999875</v>
      </c>
      <c r="J52" s="22">
        <v>1882.5</v>
      </c>
      <c r="K52" s="22">
        <v>1870.289904</v>
      </c>
      <c r="L52" s="22">
        <v>-12.210095999999904</v>
      </c>
      <c r="M52" s="22">
        <v>3093.4859999999999</v>
      </c>
      <c r="N52" s="22">
        <v>3287.126064</v>
      </c>
      <c r="O52" s="22">
        <v>193.64006400000017</v>
      </c>
      <c r="P52" s="22">
        <v>0</v>
      </c>
      <c r="Q52" s="22">
        <v>0</v>
      </c>
      <c r="R52" s="22">
        <v>0</v>
      </c>
      <c r="S52" s="22">
        <v>0</v>
      </c>
      <c r="T52" s="22">
        <v>0</v>
      </c>
      <c r="U52" s="22">
        <v>0</v>
      </c>
      <c r="V52" s="22">
        <v>0</v>
      </c>
      <c r="W52" s="22">
        <v>0</v>
      </c>
      <c r="X52" s="22">
        <v>0</v>
      </c>
      <c r="Y52" s="22">
        <v>4975.9860000000008</v>
      </c>
      <c r="Z52" s="22">
        <v>5157.4159680000002</v>
      </c>
      <c r="AA52" s="22">
        <v>181.42996799999977</v>
      </c>
      <c r="AB52" s="23">
        <v>5.3070390989953298</v>
      </c>
      <c r="AC52" s="23">
        <v>5.512889744940864</v>
      </c>
      <c r="AD52" s="47"/>
      <c r="AE52" s="19">
        <f t="shared" si="1"/>
        <v>7.9534446790812223E-3</v>
      </c>
    </row>
    <row r="53" spans="1:32" ht="26.25" customHeight="1" x14ac:dyDescent="0.2">
      <c r="A53" s="15">
        <f t="shared" si="4"/>
        <v>49</v>
      </c>
      <c r="B53" s="27" t="s">
        <v>120</v>
      </c>
      <c r="C53" s="16">
        <v>230.55</v>
      </c>
      <c r="D53" s="17">
        <v>145.83000000000001</v>
      </c>
      <c r="E53" s="17">
        <v>162.00761410800001</v>
      </c>
      <c r="F53" s="17">
        <v>16.177614108</v>
      </c>
      <c r="G53" s="18">
        <v>145.83000000000001</v>
      </c>
      <c r="H53" s="18">
        <v>169.78034000000002</v>
      </c>
      <c r="I53" s="18">
        <v>23.980340000000002</v>
      </c>
      <c r="J53" s="18">
        <v>180.83333333333334</v>
      </c>
      <c r="K53" s="18">
        <v>216.36693300000002</v>
      </c>
      <c r="L53" s="18">
        <v>35.533599666666689</v>
      </c>
      <c r="M53" s="18">
        <v>373.24800000000005</v>
      </c>
      <c r="N53" s="18">
        <v>437.08575700000006</v>
      </c>
      <c r="O53" s="18">
        <v>63.837757000000025</v>
      </c>
      <c r="P53" s="18">
        <v>0</v>
      </c>
      <c r="Q53" s="18">
        <v>0</v>
      </c>
      <c r="R53" s="18">
        <v>0</v>
      </c>
      <c r="S53" s="18">
        <v>0</v>
      </c>
      <c r="T53" s="18">
        <v>0</v>
      </c>
      <c r="U53" s="18">
        <v>0</v>
      </c>
      <c r="V53" s="18">
        <v>0</v>
      </c>
      <c r="W53" s="18">
        <v>7.955565</v>
      </c>
      <c r="X53" s="18">
        <v>7.955565</v>
      </c>
      <c r="Y53" s="18">
        <v>554.08133333333342</v>
      </c>
      <c r="Z53" s="18">
        <v>661.40825500000005</v>
      </c>
      <c r="AA53" s="18">
        <v>107.32692166666664</v>
      </c>
      <c r="AB53" s="17">
        <f t="shared" si="5"/>
        <v>3.7995017028960665</v>
      </c>
      <c r="AC53" s="17">
        <f t="shared" si="5"/>
        <v>3.8956704586644126</v>
      </c>
      <c r="AD53" s="47" t="s">
        <v>116</v>
      </c>
      <c r="AE53" s="19">
        <f t="shared" si="1"/>
        <v>0.11093474667763834</v>
      </c>
    </row>
    <row r="54" spans="1:32" ht="26.25" customHeight="1" x14ac:dyDescent="0.2">
      <c r="A54" s="15">
        <f t="shared" si="4"/>
        <v>50</v>
      </c>
      <c r="B54" s="27" t="s">
        <v>121</v>
      </c>
      <c r="C54" s="16">
        <v>500</v>
      </c>
      <c r="D54" s="17">
        <v>260.39999999999998</v>
      </c>
      <c r="E54" s="17">
        <v>320.56913999999995</v>
      </c>
      <c r="F54" s="17">
        <v>60.16913999999997</v>
      </c>
      <c r="G54" s="18">
        <v>260.39999999999998</v>
      </c>
      <c r="H54" s="18">
        <v>335.75420000000003</v>
      </c>
      <c r="I54" s="18">
        <v>75.404200000000003</v>
      </c>
      <c r="J54" s="18">
        <v>405</v>
      </c>
      <c r="K54" s="18">
        <v>569.16</v>
      </c>
      <c r="L54" s="18">
        <v>164.16</v>
      </c>
      <c r="M54" s="18">
        <v>643.06450000000007</v>
      </c>
      <c r="N54" s="18">
        <v>806.63546300000007</v>
      </c>
      <c r="O54" s="18">
        <v>163.57096299999995</v>
      </c>
      <c r="P54" s="18">
        <v>0</v>
      </c>
      <c r="Q54" s="18">
        <v>0</v>
      </c>
      <c r="R54" s="18">
        <v>0</v>
      </c>
      <c r="S54" s="18">
        <v>0</v>
      </c>
      <c r="T54" s="18">
        <v>0</v>
      </c>
      <c r="U54" s="18">
        <v>0</v>
      </c>
      <c r="V54" s="18">
        <v>0</v>
      </c>
      <c r="W54" s="18">
        <v>22.610408</v>
      </c>
      <c r="X54" s="18">
        <v>22.610408</v>
      </c>
      <c r="Y54" s="18">
        <v>1048.0645</v>
      </c>
      <c r="Z54" s="18">
        <v>1398.4058709999999</v>
      </c>
      <c r="AA54" s="18">
        <v>350.34137099999998</v>
      </c>
      <c r="AB54" s="17">
        <f t="shared" si="5"/>
        <v>4.0248252688172048</v>
      </c>
      <c r="AC54" s="17">
        <f t="shared" si="5"/>
        <v>4.1649691083536702</v>
      </c>
      <c r="AD54" s="47"/>
      <c r="AE54" s="19">
        <f t="shared" si="1"/>
        <v>0.23106428571428561</v>
      </c>
    </row>
    <row r="55" spans="1:32" ht="26.25" customHeight="1" x14ac:dyDescent="0.2">
      <c r="A55" s="15"/>
      <c r="B55" s="27" t="s">
        <v>81</v>
      </c>
      <c r="C55" s="16">
        <v>625</v>
      </c>
      <c r="D55" s="17">
        <v>353.4</v>
      </c>
      <c r="E55" s="17">
        <v>0</v>
      </c>
      <c r="F55" s="17">
        <v>-353.4</v>
      </c>
      <c r="G55" s="18">
        <v>353.4</v>
      </c>
      <c r="H55" s="18">
        <v>0</v>
      </c>
      <c r="I55" s="18">
        <v>-353.32000000000005</v>
      </c>
      <c r="J55" s="18">
        <v>585</v>
      </c>
      <c r="K55" s="18">
        <v>0</v>
      </c>
      <c r="L55" s="18">
        <v>-585</v>
      </c>
      <c r="M55" s="18">
        <v>872.70040000000017</v>
      </c>
      <c r="N55" s="18">
        <v>0</v>
      </c>
      <c r="O55" s="18">
        <v>-872.70040000000017</v>
      </c>
      <c r="P55" s="18">
        <v>0</v>
      </c>
      <c r="Q55" s="18">
        <v>0</v>
      </c>
      <c r="R55" s="18">
        <v>0</v>
      </c>
      <c r="S55" s="18">
        <v>0</v>
      </c>
      <c r="T55" s="18">
        <v>0</v>
      </c>
      <c r="U55" s="18">
        <v>0</v>
      </c>
      <c r="V55" s="18">
        <v>0</v>
      </c>
      <c r="W55" s="18">
        <v>0</v>
      </c>
      <c r="X55" s="18">
        <v>0</v>
      </c>
      <c r="Y55" s="18">
        <v>1457.7004000000002</v>
      </c>
      <c r="Z55" s="18">
        <v>0</v>
      </c>
      <c r="AA55" s="18">
        <v>-1457.7004000000002</v>
      </c>
      <c r="AB55" s="17">
        <f t="shared" si="5"/>
        <v>4.1247889077532545</v>
      </c>
      <c r="AC55" s="17">
        <f t="shared" si="5"/>
        <v>0</v>
      </c>
      <c r="AD55" s="47"/>
      <c r="AE55" s="19">
        <f t="shared" si="1"/>
        <v>-1</v>
      </c>
    </row>
    <row r="56" spans="1:32" ht="26.25" customHeight="1" x14ac:dyDescent="0.2">
      <c r="A56" s="15"/>
      <c r="B56" s="27" t="s">
        <v>82</v>
      </c>
      <c r="C56" s="16">
        <v>125</v>
      </c>
      <c r="D56" s="17">
        <v>65.099999999999994</v>
      </c>
      <c r="E56" s="17">
        <v>88.56</v>
      </c>
      <c r="F56" s="17">
        <v>23.460000000000008</v>
      </c>
      <c r="G56" s="18">
        <v>0</v>
      </c>
      <c r="H56" s="18">
        <v>47.105800000000002</v>
      </c>
      <c r="I56" s="18">
        <v>47.105800000000002</v>
      </c>
      <c r="J56" s="18">
        <v>30.000000000000004</v>
      </c>
      <c r="K56" s="18">
        <v>140.01624999999999</v>
      </c>
      <c r="L56" s="18">
        <v>110.01625</v>
      </c>
      <c r="M56" s="18">
        <v>0</v>
      </c>
      <c r="N56" s="18">
        <v>113.05392000000001</v>
      </c>
      <c r="O56" s="18">
        <v>113.05392000000001</v>
      </c>
      <c r="P56" s="18">
        <v>0</v>
      </c>
      <c r="Q56" s="18">
        <v>0</v>
      </c>
      <c r="R56" s="18">
        <v>0</v>
      </c>
      <c r="S56" s="18">
        <v>0</v>
      </c>
      <c r="T56" s="18">
        <v>0</v>
      </c>
      <c r="U56" s="18">
        <v>0</v>
      </c>
      <c r="V56" s="18">
        <v>0</v>
      </c>
      <c r="W56" s="18">
        <v>0</v>
      </c>
      <c r="X56" s="18">
        <v>0</v>
      </c>
      <c r="Y56" s="18">
        <v>30.000000000000004</v>
      </c>
      <c r="Z56" s="18">
        <v>253.07016999999999</v>
      </c>
      <c r="AA56" s="18" t="s">
        <v>115</v>
      </c>
      <c r="AB56" s="17">
        <f t="shared" si="5"/>
        <v>0</v>
      </c>
      <c r="AC56" s="17">
        <f t="shared" si="5"/>
        <v>5.3723781360257119</v>
      </c>
      <c r="AD56" s="47"/>
      <c r="AE56" s="19">
        <f t="shared" si="1"/>
        <v>0.36036866359447017</v>
      </c>
    </row>
    <row r="57" spans="1:32" ht="26.25" customHeight="1" x14ac:dyDescent="0.25">
      <c r="A57" s="15">
        <f>A54+1</f>
        <v>51</v>
      </c>
      <c r="B57" s="33" t="s">
        <v>83</v>
      </c>
      <c r="C57" s="16">
        <v>1040</v>
      </c>
      <c r="D57" s="17">
        <v>437.56</v>
      </c>
      <c r="E57" s="17">
        <v>206.31014352000003</v>
      </c>
      <c r="F57" s="17">
        <v>-231.24985647999998</v>
      </c>
      <c r="G57" s="18">
        <v>437.56</v>
      </c>
      <c r="H57" s="18">
        <v>206.5719</v>
      </c>
      <c r="I57" s="18">
        <v>-230.8981</v>
      </c>
      <c r="J57" s="18">
        <v>613.33333333333326</v>
      </c>
      <c r="K57" s="18">
        <v>553.91338799999994</v>
      </c>
      <c r="L57" s="18">
        <v>-59.419945333333359</v>
      </c>
      <c r="M57" s="18">
        <v>1443.6509999999998</v>
      </c>
      <c r="N57" s="18">
        <v>692.98590200000012</v>
      </c>
      <c r="O57" s="18">
        <v>-750.66509799999983</v>
      </c>
      <c r="P57" s="18">
        <v>0</v>
      </c>
      <c r="Q57" s="18">
        <v>0</v>
      </c>
      <c r="R57" s="18">
        <v>0</v>
      </c>
      <c r="S57" s="18">
        <v>0</v>
      </c>
      <c r="T57" s="18">
        <v>0</v>
      </c>
      <c r="U57" s="18">
        <v>0</v>
      </c>
      <c r="V57" s="18">
        <v>0</v>
      </c>
      <c r="W57" s="18">
        <v>0</v>
      </c>
      <c r="X57" s="18">
        <v>0</v>
      </c>
      <c r="Y57" s="18">
        <v>2056.9843333333329</v>
      </c>
      <c r="Z57" s="18">
        <v>1246.8992900000001</v>
      </c>
      <c r="AA57" s="18">
        <v>-810.08504333333281</v>
      </c>
      <c r="AB57" s="17">
        <f t="shared" si="5"/>
        <v>4.7010337629886942</v>
      </c>
      <c r="AC57" s="17">
        <f t="shared" si="5"/>
        <v>6.0361515288381433</v>
      </c>
      <c r="AD57" s="47"/>
      <c r="AE57" s="19">
        <f t="shared" si="1"/>
        <v>-0.5284986207148733</v>
      </c>
    </row>
    <row r="58" spans="1:32" s="24" customFormat="1" ht="26.25" customHeight="1" x14ac:dyDescent="0.25">
      <c r="A58" s="20">
        <f t="shared" si="4"/>
        <v>52</v>
      </c>
      <c r="B58" s="45" t="s">
        <v>84</v>
      </c>
      <c r="C58" s="21">
        <v>2520.5500000000002</v>
      </c>
      <c r="D58" s="26">
        <v>1262.29</v>
      </c>
      <c r="E58" s="26">
        <v>777.44689762799987</v>
      </c>
      <c r="F58" s="26">
        <v>-484.84310237199998</v>
      </c>
      <c r="G58" s="22">
        <v>1197.19</v>
      </c>
      <c r="H58" s="22">
        <v>759.21224000000007</v>
      </c>
      <c r="I58" s="22">
        <v>-437.72776000000005</v>
      </c>
      <c r="J58" s="22">
        <v>1814.166666666667</v>
      </c>
      <c r="K58" s="22">
        <v>1479.4565709999999</v>
      </c>
      <c r="L58" s="22">
        <v>-334.71009566666663</v>
      </c>
      <c r="M58" s="22">
        <v>3332.6639</v>
      </c>
      <c r="N58" s="22">
        <v>2049.7610420000001</v>
      </c>
      <c r="O58" s="22">
        <v>-1282.9028579999999</v>
      </c>
      <c r="P58" s="22">
        <v>0</v>
      </c>
      <c r="Q58" s="22">
        <v>0</v>
      </c>
      <c r="R58" s="22">
        <v>0</v>
      </c>
      <c r="S58" s="22">
        <v>0</v>
      </c>
      <c r="T58" s="22">
        <v>0</v>
      </c>
      <c r="U58" s="22">
        <v>0</v>
      </c>
      <c r="V58" s="22">
        <v>0</v>
      </c>
      <c r="W58" s="22">
        <v>30.565973</v>
      </c>
      <c r="X58" s="22">
        <v>30.565973</v>
      </c>
      <c r="Y58" s="22">
        <v>5146.8305666666674</v>
      </c>
      <c r="Z58" s="22">
        <v>3559.7835860000005</v>
      </c>
      <c r="AA58" s="22">
        <v>-1587.046980666667</v>
      </c>
      <c r="AB58" s="23">
        <f t="shared" si="5"/>
        <v>4.2990925138588425</v>
      </c>
      <c r="AC58" s="23">
        <f t="shared" si="5"/>
        <v>4.6887858209451423</v>
      </c>
      <c r="AD58" s="47"/>
      <c r="AE58" s="19">
        <f t="shared" si="1"/>
        <v>-0.38409803006599119</v>
      </c>
      <c r="AF58" s="24">
        <f>I58/G58*100</f>
        <v>-36.562931531335877</v>
      </c>
    </row>
    <row r="59" spans="1:32" s="24" customFormat="1" ht="26.25" customHeight="1" x14ac:dyDescent="0.25">
      <c r="A59" s="20">
        <v>53</v>
      </c>
      <c r="B59" s="33" t="s">
        <v>85</v>
      </c>
      <c r="C59" s="15"/>
      <c r="D59" s="17"/>
      <c r="E59" s="17"/>
      <c r="F59" s="15"/>
      <c r="G59" s="18">
        <v>0</v>
      </c>
      <c r="H59" s="18">
        <v>-6.9415999999999984</v>
      </c>
      <c r="I59" s="18">
        <v>-6.9415999999999984</v>
      </c>
      <c r="J59" s="18">
        <v>0</v>
      </c>
      <c r="K59" s="18">
        <v>65.765210999999994</v>
      </c>
      <c r="L59" s="18">
        <v>65.765210999999994</v>
      </c>
      <c r="M59" s="18">
        <v>0</v>
      </c>
      <c r="N59" s="18">
        <v>0</v>
      </c>
      <c r="O59" s="18">
        <v>0</v>
      </c>
      <c r="P59" s="18">
        <v>0</v>
      </c>
      <c r="Q59" s="18">
        <v>0</v>
      </c>
      <c r="R59" s="18">
        <v>0</v>
      </c>
      <c r="S59" s="18">
        <v>0</v>
      </c>
      <c r="T59" s="18">
        <v>0</v>
      </c>
      <c r="U59" s="18">
        <v>0</v>
      </c>
      <c r="V59" s="18">
        <v>0</v>
      </c>
      <c r="W59" s="18">
        <v>0</v>
      </c>
      <c r="X59" s="18">
        <v>0</v>
      </c>
      <c r="Y59" s="18">
        <v>0</v>
      </c>
      <c r="Z59" s="18">
        <v>65.765210999999994</v>
      </c>
      <c r="AA59" s="18">
        <v>65.765210999999994</v>
      </c>
      <c r="AB59" s="17">
        <f t="shared" si="5"/>
        <v>0</v>
      </c>
      <c r="AC59" s="17">
        <f t="shared" si="5"/>
        <v>-9.4740709634666374</v>
      </c>
      <c r="AD59" s="49" t="s">
        <v>113</v>
      </c>
      <c r="AE59" s="19" t="e">
        <f t="shared" si="1"/>
        <v>#DIV/0!</v>
      </c>
    </row>
    <row r="60" spans="1:32" ht="26.25" customHeight="1" x14ac:dyDescent="0.25">
      <c r="A60" s="15">
        <v>54</v>
      </c>
      <c r="B60" s="33" t="s">
        <v>86</v>
      </c>
      <c r="C60" s="15"/>
      <c r="D60" s="17"/>
      <c r="E60" s="17"/>
      <c r="F60" s="15"/>
      <c r="G60" s="18">
        <v>0</v>
      </c>
      <c r="H60" s="18">
        <v>336.41775999999999</v>
      </c>
      <c r="I60" s="18">
        <v>336.41775999999999</v>
      </c>
      <c r="J60" s="18">
        <v>0</v>
      </c>
      <c r="K60" s="18">
        <v>0</v>
      </c>
      <c r="L60" s="18">
        <v>0</v>
      </c>
      <c r="M60" s="18">
        <v>0</v>
      </c>
      <c r="N60" s="18">
        <v>1814.925001303</v>
      </c>
      <c r="O60" s="18">
        <v>1814.925001303</v>
      </c>
      <c r="P60" s="18">
        <v>0</v>
      </c>
      <c r="Q60" s="18">
        <v>0</v>
      </c>
      <c r="R60" s="18">
        <v>0</v>
      </c>
      <c r="S60" s="18">
        <v>0</v>
      </c>
      <c r="T60" s="18">
        <v>0</v>
      </c>
      <c r="U60" s="18">
        <v>0</v>
      </c>
      <c r="V60" s="18">
        <v>0</v>
      </c>
      <c r="W60" s="18">
        <v>208.05445</v>
      </c>
      <c r="X60" s="18">
        <v>208.05445</v>
      </c>
      <c r="Y60" s="18">
        <v>0</v>
      </c>
      <c r="Z60" s="18">
        <v>2022.9794513030001</v>
      </c>
      <c r="AA60" s="18">
        <v>2022.9794513030001</v>
      </c>
      <c r="AB60" s="17">
        <f t="shared" si="5"/>
        <v>0</v>
      </c>
      <c r="AC60" s="17">
        <f t="shared" si="5"/>
        <v>6.0132956455776894</v>
      </c>
      <c r="AD60" s="28" t="s">
        <v>117</v>
      </c>
      <c r="AE60" s="19" t="e">
        <f t="shared" si="1"/>
        <v>#DIV/0!</v>
      </c>
    </row>
    <row r="61" spans="1:32" ht="26.25" customHeight="1" x14ac:dyDescent="0.25">
      <c r="A61" s="15">
        <v>55</v>
      </c>
      <c r="B61" s="33" t="s">
        <v>87</v>
      </c>
      <c r="C61" s="15"/>
      <c r="D61" s="17"/>
      <c r="E61" s="17"/>
      <c r="F61" s="15"/>
      <c r="G61" s="18">
        <v>0</v>
      </c>
      <c r="H61" s="18">
        <v>-4.4473175000000005</v>
      </c>
      <c r="I61" s="18">
        <v>-4.4473175000000005</v>
      </c>
      <c r="J61" s="18">
        <v>0</v>
      </c>
      <c r="K61" s="18">
        <v>0</v>
      </c>
      <c r="L61" s="18">
        <v>0</v>
      </c>
      <c r="M61" s="18">
        <v>0</v>
      </c>
      <c r="N61" s="18">
        <v>-26.453136669999999</v>
      </c>
      <c r="O61" s="18">
        <v>-26.453136669999999</v>
      </c>
      <c r="P61" s="18">
        <v>0</v>
      </c>
      <c r="Q61" s="18">
        <v>0</v>
      </c>
      <c r="R61" s="18">
        <v>0</v>
      </c>
      <c r="S61" s="18">
        <v>0</v>
      </c>
      <c r="T61" s="18">
        <v>0</v>
      </c>
      <c r="U61" s="18">
        <v>0</v>
      </c>
      <c r="V61" s="18">
        <v>0</v>
      </c>
      <c r="W61" s="18">
        <v>0</v>
      </c>
      <c r="X61" s="18">
        <v>0</v>
      </c>
      <c r="Y61" s="18">
        <v>0</v>
      </c>
      <c r="Z61" s="18">
        <v>-26.453136669999999</v>
      </c>
      <c r="AA61" s="18">
        <v>-26.453136669999999</v>
      </c>
      <c r="AB61" s="17">
        <f t="shared" si="5"/>
        <v>0</v>
      </c>
      <c r="AC61" s="17">
        <f t="shared" si="5"/>
        <v>5.9481106689594334</v>
      </c>
      <c r="AD61" s="29"/>
      <c r="AE61" s="19" t="e">
        <f t="shared" si="1"/>
        <v>#DIV/0!</v>
      </c>
    </row>
    <row r="62" spans="1:32" ht="26.25" customHeight="1" x14ac:dyDescent="0.25">
      <c r="A62" s="15">
        <v>56</v>
      </c>
      <c r="B62" s="33" t="s">
        <v>88</v>
      </c>
      <c r="C62" s="15"/>
      <c r="D62" s="17"/>
      <c r="E62" s="17"/>
      <c r="F62" s="15"/>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7">
        <f t="shared" si="5"/>
        <v>0</v>
      </c>
      <c r="AC62" s="17">
        <f t="shared" si="5"/>
        <v>0</v>
      </c>
      <c r="AD62" s="29"/>
      <c r="AE62" s="19" t="e">
        <f t="shared" si="1"/>
        <v>#DIV/0!</v>
      </c>
    </row>
    <row r="63" spans="1:32" ht="26.25" customHeight="1" x14ac:dyDescent="0.25">
      <c r="A63" s="15">
        <v>57</v>
      </c>
      <c r="B63" s="33" t="s">
        <v>89</v>
      </c>
      <c r="C63" s="15"/>
      <c r="D63" s="17"/>
      <c r="E63" s="17"/>
      <c r="F63" s="15"/>
      <c r="G63" s="18">
        <v>0</v>
      </c>
      <c r="H63" s="18">
        <v>0</v>
      </c>
      <c r="I63" s="18">
        <v>0</v>
      </c>
      <c r="J63" s="18">
        <v>0</v>
      </c>
      <c r="K63" s="18">
        <v>0</v>
      </c>
      <c r="L63" s="18">
        <v>0</v>
      </c>
      <c r="M63" s="18">
        <v>0</v>
      </c>
      <c r="N63" s="18">
        <v>0</v>
      </c>
      <c r="O63" s="18">
        <v>0</v>
      </c>
      <c r="P63" s="18">
        <v>0</v>
      </c>
      <c r="Q63" s="18">
        <v>0</v>
      </c>
      <c r="R63" s="18">
        <v>0</v>
      </c>
      <c r="S63" s="18">
        <v>0</v>
      </c>
      <c r="T63" s="18">
        <v>0</v>
      </c>
      <c r="U63" s="18">
        <v>0</v>
      </c>
      <c r="V63" s="18">
        <v>0</v>
      </c>
      <c r="W63" s="18">
        <v>0</v>
      </c>
      <c r="X63" s="18">
        <v>0</v>
      </c>
      <c r="Y63" s="18">
        <v>0</v>
      </c>
      <c r="Z63" s="18">
        <v>0</v>
      </c>
      <c r="AA63" s="18">
        <v>0</v>
      </c>
      <c r="AB63" s="17">
        <f t="shared" si="5"/>
        <v>0</v>
      </c>
      <c r="AC63" s="17">
        <f t="shared" si="5"/>
        <v>0</v>
      </c>
      <c r="AD63" s="29"/>
      <c r="AE63" s="19" t="e">
        <f t="shared" si="1"/>
        <v>#DIV/0!</v>
      </c>
    </row>
    <row r="64" spans="1:32" ht="26.25" customHeight="1" x14ac:dyDescent="0.25">
      <c r="A64" s="15">
        <v>58</v>
      </c>
      <c r="B64" s="33" t="s">
        <v>90</v>
      </c>
      <c r="C64" s="15"/>
      <c r="D64" s="17"/>
      <c r="E64" s="17"/>
      <c r="F64" s="15"/>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17">
        <f t="shared" si="5"/>
        <v>0</v>
      </c>
      <c r="AC64" s="17">
        <f t="shared" si="5"/>
        <v>0</v>
      </c>
      <c r="AD64" s="29"/>
      <c r="AE64" s="19" t="e">
        <f t="shared" si="1"/>
        <v>#DIV/0!</v>
      </c>
    </row>
    <row r="65" spans="1:31" ht="26.25" customHeight="1" x14ac:dyDescent="0.25">
      <c r="A65" s="15">
        <v>59</v>
      </c>
      <c r="B65" s="33" t="s">
        <v>91</v>
      </c>
      <c r="C65" s="15"/>
      <c r="D65" s="17"/>
      <c r="E65" s="17"/>
      <c r="F65" s="15"/>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17">
        <f t="shared" si="5"/>
        <v>0</v>
      </c>
      <c r="AC65" s="17">
        <f t="shared" si="5"/>
        <v>0</v>
      </c>
      <c r="AD65" s="29"/>
      <c r="AE65" s="19" t="e">
        <f t="shared" si="1"/>
        <v>#DIV/0!</v>
      </c>
    </row>
    <row r="66" spans="1:31" ht="26.25" customHeight="1" x14ac:dyDescent="0.25">
      <c r="A66" s="15">
        <v>60</v>
      </c>
      <c r="B66" s="50" t="s">
        <v>92</v>
      </c>
      <c r="C66" s="15"/>
      <c r="D66" s="17"/>
      <c r="E66" s="17"/>
      <c r="F66" s="15"/>
      <c r="G66" s="18">
        <v>0</v>
      </c>
      <c r="H66" s="18">
        <v>-2.19</v>
      </c>
      <c r="I66" s="18">
        <v>-2.19</v>
      </c>
      <c r="J66" s="18">
        <v>0</v>
      </c>
      <c r="K66" s="18">
        <v>0</v>
      </c>
      <c r="L66" s="18">
        <v>0</v>
      </c>
      <c r="M66" s="18">
        <v>0</v>
      </c>
      <c r="N66" s="18">
        <v>-19.325699999999998</v>
      </c>
      <c r="O66" s="18">
        <v>-19.325699999999998</v>
      </c>
      <c r="P66" s="18">
        <v>0</v>
      </c>
      <c r="Q66" s="18">
        <v>0</v>
      </c>
      <c r="R66" s="18">
        <v>0</v>
      </c>
      <c r="S66" s="18">
        <v>0</v>
      </c>
      <c r="T66" s="18">
        <v>0</v>
      </c>
      <c r="U66" s="18">
        <v>0</v>
      </c>
      <c r="V66" s="18">
        <v>0</v>
      </c>
      <c r="W66" s="18">
        <v>0</v>
      </c>
      <c r="X66" s="18">
        <v>0</v>
      </c>
      <c r="Y66" s="18">
        <v>0</v>
      </c>
      <c r="Z66" s="18">
        <v>-19.325699999999998</v>
      </c>
      <c r="AA66" s="18">
        <v>-19.325699999999998</v>
      </c>
      <c r="AB66" s="17">
        <f t="shared" si="5"/>
        <v>0</v>
      </c>
      <c r="AC66" s="17">
        <f t="shared" si="5"/>
        <v>8.8245205479452054</v>
      </c>
      <c r="AD66" s="29"/>
      <c r="AE66" s="19" t="e">
        <f t="shared" si="1"/>
        <v>#DIV/0!</v>
      </c>
    </row>
    <row r="67" spans="1:31" ht="26.25" customHeight="1" x14ac:dyDescent="0.25">
      <c r="A67" s="15">
        <v>61</v>
      </c>
      <c r="B67" s="45" t="s">
        <v>93</v>
      </c>
      <c r="C67" s="20">
        <v>0</v>
      </c>
      <c r="D67" s="20"/>
      <c r="E67" s="26"/>
      <c r="F67" s="20"/>
      <c r="G67" s="22">
        <v>0</v>
      </c>
      <c r="H67" s="22">
        <v>322.8388425</v>
      </c>
      <c r="I67" s="22">
        <v>322.8388425</v>
      </c>
      <c r="J67" s="22">
        <v>0</v>
      </c>
      <c r="K67" s="22">
        <v>65.765210999999994</v>
      </c>
      <c r="L67" s="22">
        <v>65.765210999999994</v>
      </c>
      <c r="M67" s="22">
        <v>0</v>
      </c>
      <c r="N67" s="22">
        <v>1769.1461646329999</v>
      </c>
      <c r="O67" s="22">
        <v>1769.1461646329999</v>
      </c>
      <c r="P67" s="22">
        <v>0</v>
      </c>
      <c r="Q67" s="22">
        <v>0</v>
      </c>
      <c r="R67" s="22">
        <v>0</v>
      </c>
      <c r="S67" s="22">
        <v>0</v>
      </c>
      <c r="T67" s="22">
        <v>0</v>
      </c>
      <c r="U67" s="22">
        <v>0</v>
      </c>
      <c r="V67" s="22">
        <v>0</v>
      </c>
      <c r="W67" s="22">
        <v>208.05445</v>
      </c>
      <c r="X67" s="22">
        <v>208.05445</v>
      </c>
      <c r="Y67" s="22">
        <v>0</v>
      </c>
      <c r="Z67" s="22">
        <v>2042.9658256330001</v>
      </c>
      <c r="AA67" s="22">
        <v>2042.9658256330001</v>
      </c>
      <c r="AB67" s="23">
        <f t="shared" si="5"/>
        <v>0</v>
      </c>
      <c r="AC67" s="23">
        <f t="shared" si="5"/>
        <v>6.3281289506946496</v>
      </c>
      <c r="AD67" s="30"/>
      <c r="AE67" s="19" t="e">
        <f t="shared" si="1"/>
        <v>#DIV/0!</v>
      </c>
    </row>
    <row r="68" spans="1:31" ht="26.25" customHeight="1" x14ac:dyDescent="0.25">
      <c r="A68" s="15">
        <v>62</v>
      </c>
      <c r="B68" s="33" t="s">
        <v>94</v>
      </c>
      <c r="C68" s="15"/>
      <c r="D68" s="17"/>
      <c r="E68" s="17"/>
      <c r="F68" s="15"/>
      <c r="G68" s="18">
        <v>0</v>
      </c>
      <c r="H68" s="18">
        <v>0</v>
      </c>
      <c r="I68" s="18">
        <v>0</v>
      </c>
      <c r="J68" s="18">
        <v>3285.0333333333338</v>
      </c>
      <c r="K68" s="18">
        <v>2688.4968950000002</v>
      </c>
      <c r="L68" s="18">
        <v>-596.53643833333354</v>
      </c>
      <c r="M68" s="18">
        <v>0</v>
      </c>
      <c r="N68" s="18">
        <v>0</v>
      </c>
      <c r="O68" s="18">
        <v>0</v>
      </c>
      <c r="P68" s="18">
        <v>0</v>
      </c>
      <c r="Q68" s="18">
        <v>0</v>
      </c>
      <c r="R68" s="18">
        <v>0</v>
      </c>
      <c r="S68" s="18">
        <v>0</v>
      </c>
      <c r="T68" s="18">
        <v>0</v>
      </c>
      <c r="U68" s="18">
        <v>0</v>
      </c>
      <c r="V68" s="18">
        <v>0</v>
      </c>
      <c r="W68" s="18">
        <v>0</v>
      </c>
      <c r="X68" s="18">
        <v>0</v>
      </c>
      <c r="Y68" s="18">
        <v>3285.0333333333338</v>
      </c>
      <c r="Z68" s="18">
        <v>2688.4968950000002</v>
      </c>
      <c r="AA68" s="18">
        <v>-596.53643833333354</v>
      </c>
      <c r="AB68" s="17">
        <f t="shared" si="5"/>
        <v>0</v>
      </c>
      <c r="AC68" s="17">
        <f t="shared" si="5"/>
        <v>0</v>
      </c>
      <c r="AD68" s="31" t="s">
        <v>108</v>
      </c>
      <c r="AE68" s="19" t="e">
        <f t="shared" si="1"/>
        <v>#DIV/0!</v>
      </c>
    </row>
    <row r="69" spans="1:31" ht="26.25" customHeight="1" x14ac:dyDescent="0.25">
      <c r="A69" s="15">
        <v>63</v>
      </c>
      <c r="B69" s="33" t="s">
        <v>95</v>
      </c>
      <c r="C69" s="15"/>
      <c r="D69" s="17"/>
      <c r="E69" s="17"/>
      <c r="F69" s="15"/>
      <c r="G69" s="18">
        <v>0</v>
      </c>
      <c r="H69" s="18">
        <v>0</v>
      </c>
      <c r="I69" s="18">
        <v>0</v>
      </c>
      <c r="J69" s="18">
        <v>90.533333333333346</v>
      </c>
      <c r="K69" s="18">
        <v>55.963769999999997</v>
      </c>
      <c r="L69" s="18">
        <v>-34.569563333333349</v>
      </c>
      <c r="M69" s="18">
        <v>0</v>
      </c>
      <c r="N69" s="18">
        <v>0</v>
      </c>
      <c r="O69" s="18">
        <v>0</v>
      </c>
      <c r="P69" s="18">
        <v>0</v>
      </c>
      <c r="Q69" s="18">
        <v>0</v>
      </c>
      <c r="R69" s="18">
        <v>0</v>
      </c>
      <c r="S69" s="18">
        <v>0</v>
      </c>
      <c r="T69" s="18">
        <v>0</v>
      </c>
      <c r="U69" s="18">
        <v>0</v>
      </c>
      <c r="V69" s="18">
        <v>0</v>
      </c>
      <c r="W69" s="18">
        <v>0</v>
      </c>
      <c r="X69" s="18">
        <v>0</v>
      </c>
      <c r="Y69" s="18">
        <v>90.533333333333346</v>
      </c>
      <c r="Z69" s="18">
        <v>55.963769999999997</v>
      </c>
      <c r="AA69" s="18">
        <v>-34.569563333333349</v>
      </c>
      <c r="AB69" s="17">
        <f t="shared" ref="AB69:AC76" si="6">IFERROR(Y69/G69,0)</f>
        <v>0</v>
      </c>
      <c r="AC69" s="17">
        <f t="shared" si="6"/>
        <v>0</v>
      </c>
      <c r="AD69" s="31"/>
      <c r="AE69" s="19" t="e">
        <f t="shared" si="1"/>
        <v>#DIV/0!</v>
      </c>
    </row>
    <row r="70" spans="1:31" ht="26.25" customHeight="1" x14ac:dyDescent="0.25">
      <c r="A70" s="15">
        <v>64</v>
      </c>
      <c r="B70" s="33" t="s">
        <v>96</v>
      </c>
      <c r="C70" s="15"/>
      <c r="D70" s="17"/>
      <c r="E70" s="17"/>
      <c r="F70" s="15"/>
      <c r="G70" s="18">
        <v>0</v>
      </c>
      <c r="H70" s="18">
        <v>0</v>
      </c>
      <c r="I70" s="18">
        <v>0</v>
      </c>
      <c r="J70" s="18">
        <v>1200.0083333333332</v>
      </c>
      <c r="K70" s="18">
        <v>1393.0229039999999</v>
      </c>
      <c r="L70" s="18">
        <v>193.0145706666666</v>
      </c>
      <c r="M70" s="18">
        <v>0</v>
      </c>
      <c r="N70" s="18">
        <v>0</v>
      </c>
      <c r="O70" s="18">
        <v>0</v>
      </c>
      <c r="P70" s="18">
        <v>0</v>
      </c>
      <c r="Q70" s="18">
        <v>0</v>
      </c>
      <c r="R70" s="18">
        <v>0</v>
      </c>
      <c r="S70" s="18">
        <v>0</v>
      </c>
      <c r="T70" s="18">
        <v>0</v>
      </c>
      <c r="U70" s="18">
        <v>0</v>
      </c>
      <c r="V70" s="18">
        <v>0</v>
      </c>
      <c r="W70" s="18">
        <v>0</v>
      </c>
      <c r="X70" s="18">
        <v>0</v>
      </c>
      <c r="Y70" s="18">
        <v>1200.0083333333332</v>
      </c>
      <c r="Z70" s="18">
        <v>1393.0229039999999</v>
      </c>
      <c r="AA70" s="18">
        <v>193.01457066666671</v>
      </c>
      <c r="AB70" s="17">
        <f t="shared" si="6"/>
        <v>0</v>
      </c>
      <c r="AC70" s="17">
        <f t="shared" si="6"/>
        <v>0</v>
      </c>
      <c r="AD70" s="31"/>
      <c r="AE70" s="19" t="e">
        <f t="shared" ref="AE70:AE75" si="7">F70/D70</f>
        <v>#DIV/0!</v>
      </c>
    </row>
    <row r="71" spans="1:31" ht="26.25" customHeight="1" x14ac:dyDescent="0.25">
      <c r="A71" s="15">
        <v>65</v>
      </c>
      <c r="B71" s="33" t="s">
        <v>97</v>
      </c>
      <c r="C71" s="15"/>
      <c r="D71" s="17"/>
      <c r="E71" s="17"/>
      <c r="F71" s="15"/>
      <c r="G71" s="18">
        <v>0</v>
      </c>
      <c r="H71" s="18">
        <v>0</v>
      </c>
      <c r="I71" s="18">
        <v>0</v>
      </c>
      <c r="J71" s="18">
        <v>3.0383333333333331</v>
      </c>
      <c r="K71" s="18">
        <v>4.311852</v>
      </c>
      <c r="L71" s="18">
        <v>1.2735186666666667</v>
      </c>
      <c r="M71" s="18">
        <v>0</v>
      </c>
      <c r="N71" s="18">
        <v>0</v>
      </c>
      <c r="O71" s="18">
        <v>0</v>
      </c>
      <c r="P71" s="18">
        <v>0</v>
      </c>
      <c r="Q71" s="18">
        <v>0</v>
      </c>
      <c r="R71" s="18">
        <v>0</v>
      </c>
      <c r="S71" s="18">
        <v>0</v>
      </c>
      <c r="T71" s="18">
        <v>0</v>
      </c>
      <c r="U71" s="18">
        <v>0</v>
      </c>
      <c r="V71" s="18">
        <v>0</v>
      </c>
      <c r="W71" s="18">
        <v>0</v>
      </c>
      <c r="X71" s="18">
        <v>0</v>
      </c>
      <c r="Y71" s="18">
        <v>3.0383333333333331</v>
      </c>
      <c r="Z71" s="18">
        <v>4.311852</v>
      </c>
      <c r="AA71" s="18">
        <v>1.2735186666666669</v>
      </c>
      <c r="AB71" s="17">
        <f t="shared" si="6"/>
        <v>0</v>
      </c>
      <c r="AC71" s="17">
        <f t="shared" si="6"/>
        <v>0</v>
      </c>
      <c r="AD71" s="31"/>
      <c r="AE71" s="19" t="e">
        <f t="shared" si="7"/>
        <v>#DIV/0!</v>
      </c>
    </row>
    <row r="72" spans="1:31" ht="26.25" customHeight="1" x14ac:dyDescent="0.25">
      <c r="A72" s="20">
        <f>A71+1</f>
        <v>66</v>
      </c>
      <c r="B72" s="45" t="s">
        <v>98</v>
      </c>
      <c r="C72" s="20">
        <v>0</v>
      </c>
      <c r="D72" s="20"/>
      <c r="E72" s="26"/>
      <c r="F72" s="20"/>
      <c r="G72" s="22">
        <v>0</v>
      </c>
      <c r="H72" s="22">
        <v>0</v>
      </c>
      <c r="I72" s="22">
        <v>0</v>
      </c>
      <c r="J72" s="22">
        <v>4578.6133333333337</v>
      </c>
      <c r="K72" s="22">
        <v>4141.7954209999998</v>
      </c>
      <c r="L72" s="22">
        <v>-436.8179123333336</v>
      </c>
      <c r="M72" s="22">
        <v>0</v>
      </c>
      <c r="N72" s="22">
        <v>0</v>
      </c>
      <c r="O72" s="22">
        <v>0</v>
      </c>
      <c r="P72" s="22">
        <v>0</v>
      </c>
      <c r="Q72" s="22">
        <v>0</v>
      </c>
      <c r="R72" s="22">
        <v>0</v>
      </c>
      <c r="S72" s="22">
        <v>0</v>
      </c>
      <c r="T72" s="22">
        <v>0</v>
      </c>
      <c r="U72" s="22">
        <v>0</v>
      </c>
      <c r="V72" s="22">
        <v>0</v>
      </c>
      <c r="W72" s="22">
        <v>0</v>
      </c>
      <c r="X72" s="22">
        <v>0</v>
      </c>
      <c r="Y72" s="22">
        <v>4578.6133333333337</v>
      </c>
      <c r="Z72" s="22">
        <v>4141.7954209999998</v>
      </c>
      <c r="AA72" s="22">
        <v>-436.81791233333348</v>
      </c>
      <c r="AB72" s="23">
        <f t="shared" si="6"/>
        <v>0</v>
      </c>
      <c r="AC72" s="23">
        <f t="shared" si="6"/>
        <v>0</v>
      </c>
      <c r="AD72" s="31"/>
      <c r="AE72" s="19" t="e">
        <f t="shared" si="7"/>
        <v>#DIV/0!</v>
      </c>
    </row>
    <row r="73" spans="1:31" s="24" customFormat="1" ht="36.75" customHeight="1" x14ac:dyDescent="0.25">
      <c r="A73" s="20">
        <f>A72+1</f>
        <v>67</v>
      </c>
      <c r="B73" s="20" t="s">
        <v>99</v>
      </c>
      <c r="C73" s="20"/>
      <c r="D73" s="20"/>
      <c r="E73" s="26"/>
      <c r="F73" s="20"/>
      <c r="G73" s="22">
        <f>G12+G23+G43+G47+G52+G58+G67+G72</f>
        <v>6094.67</v>
      </c>
      <c r="H73" s="22">
        <f t="shared" ref="H73:AA73" si="8">H12+H23+H43+H47+H52+H58+H67+H72</f>
        <v>5719.0812239987899</v>
      </c>
      <c r="I73" s="22">
        <f t="shared" si="8"/>
        <v>-374.30877600120976</v>
      </c>
      <c r="J73" s="22">
        <f t="shared" si="8"/>
        <v>13027.779999999999</v>
      </c>
      <c r="K73" s="22">
        <f t="shared" si="8"/>
        <v>11650.035535144676</v>
      </c>
      <c r="L73" s="22">
        <f t="shared" si="8"/>
        <v>-1377.7444648553233</v>
      </c>
      <c r="M73" s="22">
        <f t="shared" si="8"/>
        <v>20319.144700000001</v>
      </c>
      <c r="N73" s="22">
        <f t="shared" si="8"/>
        <v>21397.391341650218</v>
      </c>
      <c r="O73" s="22">
        <f t="shared" si="8"/>
        <v>1078.246641650217</v>
      </c>
      <c r="P73" s="22">
        <f t="shared" si="8"/>
        <v>0</v>
      </c>
      <c r="Q73" s="22">
        <f t="shared" si="8"/>
        <v>0</v>
      </c>
      <c r="R73" s="22">
        <f t="shared" si="8"/>
        <v>0</v>
      </c>
      <c r="S73" s="22">
        <f t="shared" si="8"/>
        <v>0</v>
      </c>
      <c r="T73" s="22">
        <f t="shared" si="8"/>
        <v>0</v>
      </c>
      <c r="U73" s="22">
        <f t="shared" si="8"/>
        <v>0</v>
      </c>
      <c r="V73" s="22">
        <f t="shared" si="8"/>
        <v>0</v>
      </c>
      <c r="W73" s="22">
        <f t="shared" si="8"/>
        <v>304.40282972935722</v>
      </c>
      <c r="X73" s="22">
        <f t="shared" si="8"/>
        <v>304.40282972935722</v>
      </c>
      <c r="Y73" s="22">
        <f t="shared" si="8"/>
        <v>33346.924700000003</v>
      </c>
      <c r="Z73" s="22">
        <f t="shared" si="8"/>
        <v>33351.829706524251</v>
      </c>
      <c r="AA73" s="22">
        <f t="shared" si="8"/>
        <v>4.9050065242494725</v>
      </c>
      <c r="AB73" s="23">
        <f t="shared" si="6"/>
        <v>5.4714897935409139</v>
      </c>
      <c r="AC73" s="23">
        <f t="shared" si="6"/>
        <v>5.8316761731886375</v>
      </c>
      <c r="AD73" s="32" t="s">
        <v>109</v>
      </c>
      <c r="AE73" s="19" t="e">
        <f t="shared" si="7"/>
        <v>#DIV/0!</v>
      </c>
    </row>
    <row r="74" spans="1:31" ht="52.5" customHeight="1" x14ac:dyDescent="0.25">
      <c r="A74" s="15">
        <f>A73+1</f>
        <v>68</v>
      </c>
      <c r="B74" s="33" t="s">
        <v>100</v>
      </c>
      <c r="C74" s="15"/>
      <c r="D74" s="17"/>
      <c r="E74" s="17"/>
      <c r="F74" s="15"/>
      <c r="G74" s="18">
        <v>0</v>
      </c>
      <c r="H74" s="18">
        <v>0</v>
      </c>
      <c r="I74" s="18">
        <v>0</v>
      </c>
      <c r="J74" s="18">
        <v>0</v>
      </c>
      <c r="K74" s="18">
        <v>111.034233</v>
      </c>
      <c r="L74" s="18">
        <v>111.034233</v>
      </c>
      <c r="M74" s="18">
        <v>0</v>
      </c>
      <c r="N74" s="18">
        <v>0</v>
      </c>
      <c r="O74" s="18">
        <v>0</v>
      </c>
      <c r="P74" s="18">
        <v>0</v>
      </c>
      <c r="Q74" s="18">
        <v>0</v>
      </c>
      <c r="R74" s="18">
        <v>0</v>
      </c>
      <c r="S74" s="18">
        <v>0</v>
      </c>
      <c r="T74" s="18">
        <v>0</v>
      </c>
      <c r="U74" s="18">
        <v>0</v>
      </c>
      <c r="V74" s="18">
        <v>0</v>
      </c>
      <c r="W74" s="18">
        <v>0</v>
      </c>
      <c r="X74" s="18">
        <v>0</v>
      </c>
      <c r="Y74" s="18">
        <v>0</v>
      </c>
      <c r="Z74" s="18">
        <v>111.034233</v>
      </c>
      <c r="AA74" s="18">
        <v>111.034233</v>
      </c>
      <c r="AB74" s="17">
        <f t="shared" si="6"/>
        <v>0</v>
      </c>
      <c r="AC74" s="17">
        <f t="shared" si="6"/>
        <v>0</v>
      </c>
      <c r="AD74" s="34" t="s">
        <v>110</v>
      </c>
      <c r="AE74" s="19" t="e">
        <f t="shared" si="7"/>
        <v>#DIV/0!</v>
      </c>
    </row>
    <row r="75" spans="1:31" ht="52.5" customHeight="1" x14ac:dyDescent="0.25">
      <c r="A75" s="15">
        <v>69</v>
      </c>
      <c r="B75" s="33" t="s">
        <v>101</v>
      </c>
      <c r="C75" s="15"/>
      <c r="D75" s="17"/>
      <c r="E75" s="17"/>
      <c r="F75" s="15"/>
      <c r="G75" s="18">
        <v>0</v>
      </c>
      <c r="H75" s="18">
        <v>0</v>
      </c>
      <c r="I75" s="18">
        <v>0</v>
      </c>
      <c r="J75" s="18">
        <v>0</v>
      </c>
      <c r="K75" s="18">
        <v>51.924674999999993</v>
      </c>
      <c r="L75" s="18">
        <v>51.924674999999993</v>
      </c>
      <c r="M75" s="18">
        <v>0</v>
      </c>
      <c r="N75" s="18">
        <v>0</v>
      </c>
      <c r="O75" s="18">
        <v>0</v>
      </c>
      <c r="P75" s="18">
        <v>0</v>
      </c>
      <c r="Q75" s="18">
        <v>0</v>
      </c>
      <c r="R75" s="18">
        <v>0</v>
      </c>
      <c r="S75" s="18">
        <v>0</v>
      </c>
      <c r="T75" s="18">
        <v>0</v>
      </c>
      <c r="U75" s="18">
        <v>0</v>
      </c>
      <c r="V75" s="18">
        <v>0</v>
      </c>
      <c r="W75" s="18">
        <v>0</v>
      </c>
      <c r="X75" s="18">
        <v>0</v>
      </c>
      <c r="Y75" s="18">
        <v>0</v>
      </c>
      <c r="Z75" s="18">
        <v>51.924674999999993</v>
      </c>
      <c r="AA75" s="18">
        <v>51.924674999999993</v>
      </c>
      <c r="AB75" s="17">
        <f t="shared" si="6"/>
        <v>0</v>
      </c>
      <c r="AC75" s="17">
        <f t="shared" si="6"/>
        <v>0</v>
      </c>
      <c r="AD75" s="34" t="s">
        <v>114</v>
      </c>
      <c r="AE75" s="19" t="e">
        <f t="shared" si="7"/>
        <v>#DIV/0!</v>
      </c>
    </row>
    <row r="76" spans="1:31" s="24" customFormat="1" ht="68.25" customHeight="1" x14ac:dyDescent="0.25">
      <c r="A76" s="20">
        <f>A74+1</f>
        <v>69</v>
      </c>
      <c r="B76" s="20" t="s">
        <v>102</v>
      </c>
      <c r="C76" s="20"/>
      <c r="D76" s="26">
        <v>6879.2099999999991</v>
      </c>
      <c r="E76" s="26">
        <v>6667.3067180912994</v>
      </c>
      <c r="F76" s="26">
        <v>-211.90328190869968</v>
      </c>
      <c r="G76" s="22">
        <v>6094.67</v>
      </c>
      <c r="H76" s="22">
        <v>5719.0812239987899</v>
      </c>
      <c r="I76" s="22">
        <v>-374.30877600120976</v>
      </c>
      <c r="J76" s="22">
        <v>13027.78</v>
      </c>
      <c r="K76" s="22">
        <v>11812.994443144677</v>
      </c>
      <c r="L76" s="22">
        <v>-1214.7855568553232</v>
      </c>
      <c r="M76" s="22">
        <v>20319.144700000001</v>
      </c>
      <c r="N76" s="22">
        <v>21397.391341650218</v>
      </c>
      <c r="O76" s="22">
        <v>1078.2466416502173</v>
      </c>
      <c r="P76" s="22">
        <v>0</v>
      </c>
      <c r="Q76" s="22">
        <v>0</v>
      </c>
      <c r="R76" s="22">
        <v>0</v>
      </c>
      <c r="S76" s="22">
        <v>0</v>
      </c>
      <c r="T76" s="22">
        <v>0</v>
      </c>
      <c r="U76" s="22">
        <v>0</v>
      </c>
      <c r="V76" s="22">
        <v>0</v>
      </c>
      <c r="W76" s="22">
        <v>304.40282972935722</v>
      </c>
      <c r="X76" s="22">
        <v>304.40282972935722</v>
      </c>
      <c r="Y76" s="22">
        <v>33346.924700000003</v>
      </c>
      <c r="Z76" s="22">
        <v>33514.788614524252</v>
      </c>
      <c r="AA76" s="22">
        <v>167.86391452424868</v>
      </c>
      <c r="AB76" s="23">
        <f t="shared" si="6"/>
        <v>5.4714897935409139</v>
      </c>
      <c r="AC76" s="23">
        <f t="shared" si="6"/>
        <v>5.8601700696061565</v>
      </c>
      <c r="AD76" s="35" t="s">
        <v>111</v>
      </c>
      <c r="AE76" s="19">
        <f>I76/G76</f>
        <v>-6.1415757703240662E-2</v>
      </c>
    </row>
    <row r="77" spans="1:31" ht="26.25" customHeight="1" x14ac:dyDescent="0.25">
      <c r="AC77" s="36">
        <f>AC76-AB76</f>
        <v>0.38868027606524258</v>
      </c>
    </row>
    <row r="78" spans="1:31" ht="26.25" customHeight="1" x14ac:dyDescent="0.25">
      <c r="H78" s="37">
        <v>5719.0812239987899</v>
      </c>
      <c r="Z78" s="38">
        <v>33514.788614524252</v>
      </c>
    </row>
    <row r="79" spans="1:31" ht="26.25" customHeight="1" x14ac:dyDescent="0.25">
      <c r="B79" s="39"/>
      <c r="H79" s="39">
        <f>H76-H78</f>
        <v>0</v>
      </c>
      <c r="Z79" s="40">
        <f>Z76-Z78</f>
        <v>0</v>
      </c>
    </row>
    <row r="80" spans="1:31" ht="26.25" customHeight="1" x14ac:dyDescent="0.25">
      <c r="L80" s="36"/>
      <c r="M80" s="36"/>
      <c r="N80" s="36"/>
      <c r="R80" s="36"/>
      <c r="Z80" s="39"/>
    </row>
    <row r="81" spans="3:27" ht="26.25" customHeight="1" x14ac:dyDescent="0.25">
      <c r="H81" s="39"/>
    </row>
    <row r="82" spans="3:27" ht="26.25" customHeight="1" x14ac:dyDescent="0.25">
      <c r="C82" s="39"/>
      <c r="D82" s="39"/>
      <c r="E82" s="39"/>
      <c r="Z82" s="39"/>
    </row>
    <row r="84" spans="3:27" ht="26.25" customHeight="1" x14ac:dyDescent="0.25">
      <c r="AA84" s="39"/>
    </row>
    <row r="85" spans="3:27" ht="26.25" customHeight="1" x14ac:dyDescent="0.25">
      <c r="F85" s="39"/>
    </row>
  </sheetData>
  <mergeCells count="24">
    <mergeCell ref="A2:A4"/>
    <mergeCell ref="B2:B4"/>
    <mergeCell ref="C2:C4"/>
    <mergeCell ref="G2:I3"/>
    <mergeCell ref="J2:AA2"/>
    <mergeCell ref="J3:L3"/>
    <mergeCell ref="M3:O3"/>
    <mergeCell ref="P3:R3"/>
    <mergeCell ref="S3:U3"/>
    <mergeCell ref="V3:X3"/>
    <mergeCell ref="Y3:AA3"/>
    <mergeCell ref="A1:AD1"/>
    <mergeCell ref="C16:C18"/>
    <mergeCell ref="C21:C22"/>
    <mergeCell ref="D2:F3"/>
    <mergeCell ref="AD2:AD4"/>
    <mergeCell ref="AD5:AD12"/>
    <mergeCell ref="AD13:AD23"/>
    <mergeCell ref="AD68:AD72"/>
    <mergeCell ref="AD24:AD43"/>
    <mergeCell ref="AD44:AD47"/>
    <mergeCell ref="AD48:AD52"/>
    <mergeCell ref="AD53:AD58"/>
    <mergeCell ref="AD60:AD67"/>
  </mergeCells>
  <printOptions horizontalCentered="1" verticalCentered="1"/>
  <pageMargins left="0.39370078740157483" right="0.39370078740157483" top="0.51181102362204722" bottom="0.51181102362204722" header="0" footer="0"/>
  <pageSetup paperSize="9" scale="47" fitToHeight="2" orientation="landscape" r:id="rId1"/>
  <rowBreaks count="1" manualBreakCount="1">
    <brk id="58"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12-24</vt:lpstr>
      <vt:lpstr>'12-24'!Print_Area</vt:lpstr>
      <vt:lpstr>'12-24'!Print_Titles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2025-02-27T05:44:04Z</cp:lastPrinted>
  <dcterms:created xsi:type="dcterms:W3CDTF">2025-02-07T11:01:26Z</dcterms:created>
  <dcterms:modified xsi:type="dcterms:W3CDTF">2025-02-27T05:44:06Z</dcterms:modified>
</cp:coreProperties>
</file>